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54EBBDDA-8765-4D57-BABE-7CD30AF27F13}" xr6:coauthVersionLast="47" xr6:coauthVersionMax="47" xr10:uidLastSave="{00000000-0000-0000-0000-000000000000}"/>
  <bookViews>
    <workbookView xWindow="26370" yWindow="1170" windowWidth="21855" windowHeight="13230" tabRatio="801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8" l="1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H52" i="13" l="1"/>
  <c r="G53" i="13"/>
  <c r="G57" i="13" s="1"/>
  <c r="H57" i="13" s="1"/>
  <c r="G53" i="20"/>
  <c r="G57" i="20" s="1"/>
  <c r="H57" i="20" s="1"/>
  <c r="N4" i="9" s="1"/>
  <c r="G53" i="10"/>
  <c r="G57" i="10" s="1"/>
  <c r="H57" i="10" s="1"/>
  <c r="N12" i="5" s="1"/>
  <c r="H11" i="13"/>
  <c r="H15" i="13" s="1"/>
  <c r="H39" i="13"/>
  <c r="H26" i="13"/>
  <c r="H11" i="20"/>
  <c r="H15" i="20" s="1"/>
  <c r="H26" i="20"/>
  <c r="H52" i="20"/>
  <c r="H39" i="20"/>
  <c r="H11" i="19"/>
  <c r="H15" i="19" s="1"/>
  <c r="H26" i="19"/>
  <c r="H52" i="19"/>
  <c r="H39" i="19"/>
  <c r="H11" i="10"/>
  <c r="H15" i="10" s="1"/>
  <c r="H26" i="10"/>
  <c r="H39" i="10"/>
  <c r="H52" i="10"/>
  <c r="I13" i="5"/>
  <c r="J13" i="5" s="1"/>
  <c r="I14" i="5"/>
  <c r="J14" i="5" s="1"/>
  <c r="N7" i="5" l="1"/>
  <c r="N8" i="5"/>
  <c r="N15" i="5"/>
  <c r="N14" i="9"/>
  <c r="N9" i="9"/>
  <c r="N11" i="9"/>
  <c r="N8" i="9"/>
  <c r="N15" i="9"/>
  <c r="N2" i="9"/>
  <c r="N13" i="9"/>
  <c r="F18" i="16"/>
  <c r="G18" i="16"/>
  <c r="H18" i="16"/>
  <c r="H53" i="13"/>
  <c r="N10" i="9"/>
  <c r="N3" i="9"/>
  <c r="N6" i="9"/>
  <c r="N5" i="9"/>
  <c r="N7" i="9"/>
  <c r="N12" i="9"/>
  <c r="N11" i="5"/>
  <c r="N14" i="5"/>
  <c r="N13" i="5"/>
  <c r="N3" i="5"/>
  <c r="N4" i="5"/>
  <c r="N10" i="5"/>
  <c r="N9" i="5"/>
  <c r="N2" i="5"/>
  <c r="N6" i="5"/>
  <c r="N5" i="5"/>
  <c r="H53" i="20"/>
  <c r="H53" i="19"/>
  <c r="H53" i="10"/>
  <c r="L14" i="5"/>
  <c r="M14" i="5"/>
  <c r="P14" i="5" s="1"/>
  <c r="O14" i="5" s="1"/>
  <c r="L13" i="5"/>
  <c r="M13" i="5"/>
  <c r="P13" i="5" l="1"/>
  <c r="O13" i="5" s="1"/>
  <c r="B14" i="9"/>
  <c r="D14" i="9"/>
  <c r="E14" i="9"/>
  <c r="F14" i="9"/>
  <c r="G14" i="9"/>
  <c r="I14" i="9"/>
  <c r="J14" i="9" s="1"/>
  <c r="B15" i="9"/>
  <c r="D15" i="9"/>
  <c r="E15" i="9"/>
  <c r="F15" i="9"/>
  <c r="G15" i="9"/>
  <c r="I15" i="9"/>
  <c r="B14" i="7"/>
  <c r="D14" i="7"/>
  <c r="E14" i="7"/>
  <c r="F14" i="7"/>
  <c r="G14" i="7"/>
  <c r="I14" i="7"/>
  <c r="J14" i="7" s="1"/>
  <c r="N14" i="7"/>
  <c r="B15" i="7"/>
  <c r="D15" i="7"/>
  <c r="E15" i="7"/>
  <c r="F15" i="7"/>
  <c r="G15" i="7"/>
  <c r="J15" i="7" s="1"/>
  <c r="I15" i="7"/>
  <c r="N15" i="7"/>
  <c r="L15" i="5"/>
  <c r="M15" i="5"/>
  <c r="G16" i="5"/>
  <c r="J15" i="9" l="1"/>
  <c r="O14" i="9"/>
  <c r="L14" i="9"/>
  <c r="M14" i="9"/>
  <c r="M15" i="9"/>
  <c r="O15" i="9"/>
  <c r="P15" i="9" s="1"/>
  <c r="L15" i="9"/>
  <c r="M15" i="7"/>
  <c r="Q15" i="7" s="1"/>
  <c r="O15" i="7"/>
  <c r="P15" i="7" s="1"/>
  <c r="L15" i="7"/>
  <c r="L14" i="7"/>
  <c r="M14" i="7"/>
  <c r="O14" i="7"/>
  <c r="Q15" i="9" l="1"/>
  <c r="P14" i="9"/>
  <c r="Q14" i="9"/>
  <c r="P14" i="7"/>
  <c r="Q14" i="7"/>
  <c r="J33" i="21" l="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J42" i="21" s="1"/>
  <c r="I12" i="21"/>
  <c r="I42" i="21" s="1"/>
  <c r="H12" i="21"/>
  <c r="H40" i="21" s="1"/>
  <c r="G12" i="21"/>
  <c r="G40" i="21" s="1"/>
  <c r="F12" i="21"/>
  <c r="E12" i="21"/>
  <c r="E38" i="21" s="1"/>
  <c r="D12" i="21"/>
  <c r="D36" i="21" s="1"/>
  <c r="C12" i="21"/>
  <c r="C36" i="21" s="1"/>
  <c r="N12" i="7" l="1"/>
  <c r="K36" i="21"/>
  <c r="D21" i="18" s="1"/>
  <c r="K40" i="21"/>
  <c r="F21" i="18" s="1"/>
  <c r="F38" i="21"/>
  <c r="K38" i="21" s="1"/>
  <c r="K42" i="21"/>
  <c r="B3" i="9"/>
  <c r="B4" i="9"/>
  <c r="B5" i="9"/>
  <c r="B6" i="9"/>
  <c r="B7" i="9"/>
  <c r="B8" i="9"/>
  <c r="B9" i="9"/>
  <c r="B10" i="9"/>
  <c r="B11" i="9"/>
  <c r="B12" i="9"/>
  <c r="B13" i="9"/>
  <c r="B2" i="9"/>
  <c r="B3" i="7"/>
  <c r="B4" i="7"/>
  <c r="B5" i="7"/>
  <c r="B6" i="7"/>
  <c r="B7" i="7"/>
  <c r="B8" i="7"/>
  <c r="B9" i="7"/>
  <c r="B10" i="7"/>
  <c r="B11" i="7"/>
  <c r="B12" i="7"/>
  <c r="B13" i="7"/>
  <c r="B2" i="7"/>
  <c r="N10" i="7" l="1"/>
  <c r="N7" i="7"/>
  <c r="N5" i="7"/>
  <c r="N11" i="7"/>
  <c r="N13" i="7"/>
  <c r="N3" i="7"/>
  <c r="N8" i="7"/>
  <c r="N2" i="7"/>
  <c r="N9" i="7"/>
  <c r="N4" i="7"/>
  <c r="N6" i="7"/>
  <c r="E18" i="16"/>
  <c r="G21" i="18"/>
  <c r="K46" i="21"/>
  <c r="E21" i="18"/>
  <c r="H12" i="16"/>
  <c r="P15" i="5" l="1"/>
  <c r="O15" i="5" s="1"/>
  <c r="H21" i="16"/>
  <c r="G17" i="18" s="1"/>
  <c r="H21" i="18"/>
  <c r="I3" i="5"/>
  <c r="I4" i="5"/>
  <c r="I5" i="5"/>
  <c r="I6" i="5"/>
  <c r="I7" i="5"/>
  <c r="I8" i="5"/>
  <c r="I9" i="5"/>
  <c r="I10" i="5"/>
  <c r="I11" i="5"/>
  <c r="I12" i="5"/>
  <c r="I2" i="5"/>
  <c r="G3" i="9" l="1"/>
  <c r="G4" i="9"/>
  <c r="G5" i="9"/>
  <c r="G6" i="9"/>
  <c r="G7" i="9"/>
  <c r="G8" i="9"/>
  <c r="G9" i="9"/>
  <c r="G10" i="9"/>
  <c r="G11" i="9"/>
  <c r="G12" i="9"/>
  <c r="G13" i="9"/>
  <c r="F3" i="9"/>
  <c r="F4" i="9"/>
  <c r="F5" i="9"/>
  <c r="F6" i="9"/>
  <c r="F7" i="9"/>
  <c r="F8" i="9"/>
  <c r="F9" i="9"/>
  <c r="F10" i="9"/>
  <c r="F11" i="9"/>
  <c r="F12" i="9"/>
  <c r="F13" i="9"/>
  <c r="E3" i="9"/>
  <c r="E4" i="9"/>
  <c r="E5" i="9"/>
  <c r="E6" i="9"/>
  <c r="E7" i="9"/>
  <c r="E8" i="9"/>
  <c r="E9" i="9"/>
  <c r="E10" i="9"/>
  <c r="E11" i="9"/>
  <c r="E12" i="9"/>
  <c r="E13" i="9"/>
  <c r="D3" i="9"/>
  <c r="D4" i="9"/>
  <c r="D5" i="9"/>
  <c r="D6" i="9"/>
  <c r="D7" i="9"/>
  <c r="D8" i="9"/>
  <c r="D9" i="9"/>
  <c r="D10" i="9"/>
  <c r="D11" i="9"/>
  <c r="D12" i="9"/>
  <c r="D13" i="9"/>
  <c r="G3" i="7"/>
  <c r="G4" i="7"/>
  <c r="G5" i="7"/>
  <c r="G6" i="7"/>
  <c r="G7" i="7"/>
  <c r="G8" i="7"/>
  <c r="G9" i="7"/>
  <c r="G10" i="7"/>
  <c r="G11" i="7"/>
  <c r="G12" i="7"/>
  <c r="G13" i="7"/>
  <c r="F3" i="7"/>
  <c r="F4" i="7"/>
  <c r="F5" i="7"/>
  <c r="F6" i="7"/>
  <c r="F7" i="7"/>
  <c r="F8" i="7"/>
  <c r="F9" i="7"/>
  <c r="F10" i="7"/>
  <c r="F11" i="7"/>
  <c r="F12" i="7"/>
  <c r="F13" i="7"/>
  <c r="E3" i="7"/>
  <c r="E4" i="7"/>
  <c r="E5" i="7"/>
  <c r="E6" i="7"/>
  <c r="E7" i="7"/>
  <c r="E8" i="7"/>
  <c r="E9" i="7"/>
  <c r="E10" i="7"/>
  <c r="E11" i="7"/>
  <c r="E12" i="7"/>
  <c r="E13" i="7"/>
  <c r="D3" i="7"/>
  <c r="D4" i="7"/>
  <c r="D5" i="7"/>
  <c r="D6" i="7"/>
  <c r="D7" i="7"/>
  <c r="D8" i="7"/>
  <c r="D9" i="7"/>
  <c r="D10" i="7"/>
  <c r="D11" i="7"/>
  <c r="D12" i="7"/>
  <c r="D13" i="7"/>
  <c r="G2" i="9"/>
  <c r="F2" i="9"/>
  <c r="E2" i="9"/>
  <c r="D2" i="9"/>
  <c r="E2" i="7"/>
  <c r="F2" i="7"/>
  <c r="G2" i="7"/>
  <c r="D2" i="7"/>
  <c r="G16" i="7" l="1"/>
  <c r="G16" i="9"/>
  <c r="I13" i="9"/>
  <c r="J13" i="9" s="1"/>
  <c r="I13" i="7"/>
  <c r="J13" i="7" s="1"/>
  <c r="L13" i="7" s="1"/>
  <c r="L13" i="9" l="1"/>
  <c r="O13" i="9"/>
  <c r="P13" i="9" s="1"/>
  <c r="O13" i="7"/>
  <c r="P13" i="7" s="1"/>
  <c r="M13" i="9"/>
  <c r="Q13" i="9" s="1"/>
  <c r="M13" i="7"/>
  <c r="Q13" i="7" s="1"/>
  <c r="I12" i="9"/>
  <c r="I11" i="9"/>
  <c r="I10" i="9"/>
  <c r="I9" i="9"/>
  <c r="I8" i="9"/>
  <c r="I7" i="9"/>
  <c r="I6" i="9"/>
  <c r="I5" i="9"/>
  <c r="I4" i="9"/>
  <c r="I3" i="9"/>
  <c r="I2" i="9"/>
  <c r="I12" i="7"/>
  <c r="I11" i="7"/>
  <c r="I10" i="7"/>
  <c r="I9" i="7"/>
  <c r="I8" i="7"/>
  <c r="I7" i="7"/>
  <c r="I6" i="7"/>
  <c r="I5" i="7"/>
  <c r="I4" i="7"/>
  <c r="I3" i="7"/>
  <c r="I2" i="7"/>
  <c r="J2" i="5" l="1"/>
  <c r="J12" i="5"/>
  <c r="J11" i="5"/>
  <c r="J10" i="5"/>
  <c r="J9" i="5"/>
  <c r="L9" i="5" s="1"/>
  <c r="J8" i="5"/>
  <c r="J7" i="5"/>
  <c r="J6" i="5"/>
  <c r="J5" i="5"/>
  <c r="J4" i="5"/>
  <c r="L4" i="5" l="1"/>
  <c r="M2" i="5"/>
  <c r="L2" i="5"/>
  <c r="L12" i="5"/>
  <c r="M12" i="5"/>
  <c r="L10" i="5"/>
  <c r="M10" i="5"/>
  <c r="M11" i="5"/>
  <c r="L11" i="5"/>
  <c r="M9" i="5"/>
  <c r="M8" i="5"/>
  <c r="L8" i="5"/>
  <c r="M7" i="5"/>
  <c r="L7" i="5"/>
  <c r="L5" i="5"/>
  <c r="M5" i="5"/>
  <c r="M6" i="5"/>
  <c r="L6" i="5"/>
  <c r="M4" i="5"/>
  <c r="G12" i="16" l="1"/>
  <c r="F12" i="16"/>
  <c r="E12" i="16"/>
  <c r="I12" i="16" l="1"/>
  <c r="I9" i="16" l="1"/>
  <c r="E21" i="16" l="1"/>
  <c r="F21" i="16"/>
  <c r="E17" i="18" s="1"/>
  <c r="G21" i="16"/>
  <c r="F17" i="18" s="1"/>
  <c r="D17" i="18" l="1"/>
  <c r="H17" i="18" s="1"/>
  <c r="I21" i="16"/>
  <c r="J12" i="9" l="1"/>
  <c r="J10" i="9"/>
  <c r="J8" i="9"/>
  <c r="J6" i="9"/>
  <c r="J4" i="9"/>
  <c r="J11" i="9"/>
  <c r="J9" i="9"/>
  <c r="J7" i="9"/>
  <c r="J5" i="9"/>
  <c r="J2" i="9"/>
  <c r="M2" i="9" l="1"/>
  <c r="Q2" i="9" s="1"/>
  <c r="M4" i="9"/>
  <c r="Q4" i="9" s="1"/>
  <c r="M8" i="9"/>
  <c r="Q8" i="9" s="1"/>
  <c r="M12" i="9"/>
  <c r="Q12" i="9" s="1"/>
  <c r="M5" i="9"/>
  <c r="Q5" i="9" s="1"/>
  <c r="M7" i="9"/>
  <c r="Q7" i="9" s="1"/>
  <c r="M9" i="9"/>
  <c r="Q9" i="9" s="1"/>
  <c r="M11" i="9"/>
  <c r="Q11" i="9" s="1"/>
  <c r="M6" i="9"/>
  <c r="Q6" i="9" s="1"/>
  <c r="M10" i="9"/>
  <c r="Q10" i="9" s="1"/>
  <c r="O4" i="9"/>
  <c r="P4" i="9" s="1"/>
  <c r="O8" i="9"/>
  <c r="P8" i="9" s="1"/>
  <c r="O12" i="9"/>
  <c r="P12" i="9" s="1"/>
  <c r="O9" i="9"/>
  <c r="P9" i="9" s="1"/>
  <c r="O7" i="9"/>
  <c r="P7" i="9" s="1"/>
  <c r="O6" i="9"/>
  <c r="P6" i="9" s="1"/>
  <c r="O10" i="9"/>
  <c r="P10" i="9" s="1"/>
  <c r="O5" i="9"/>
  <c r="P5" i="9" s="1"/>
  <c r="O11" i="9"/>
  <c r="P11" i="9" s="1"/>
  <c r="O2" i="9"/>
  <c r="L2" i="9"/>
  <c r="L12" i="9"/>
  <c r="L11" i="9"/>
  <c r="L10" i="9"/>
  <c r="L9" i="9"/>
  <c r="L8" i="9"/>
  <c r="L7" i="9"/>
  <c r="L6" i="9"/>
  <c r="L5" i="9"/>
  <c r="L4" i="9"/>
  <c r="P2" i="9" l="1"/>
  <c r="P5" i="5"/>
  <c r="O5" i="5" s="1"/>
  <c r="P9" i="5"/>
  <c r="O9" i="5" s="1"/>
  <c r="P6" i="5"/>
  <c r="O6" i="5" s="1"/>
  <c r="P7" i="5"/>
  <c r="O7" i="5" s="1"/>
  <c r="P11" i="5"/>
  <c r="O11" i="5" s="1"/>
  <c r="P4" i="5"/>
  <c r="O4" i="5" s="1"/>
  <c r="P8" i="5"/>
  <c r="O8" i="5" s="1"/>
  <c r="P12" i="5"/>
  <c r="O12" i="5" s="1"/>
  <c r="P2" i="5"/>
  <c r="P10" i="5"/>
  <c r="O10" i="5" s="1"/>
  <c r="O2" i="5" l="1"/>
  <c r="J12" i="7"/>
  <c r="J11" i="7"/>
  <c r="J10" i="7"/>
  <c r="J9" i="7"/>
  <c r="J8" i="7"/>
  <c r="J7" i="7"/>
  <c r="J6" i="7"/>
  <c r="J5" i="7"/>
  <c r="J4" i="7"/>
  <c r="J2" i="7"/>
  <c r="J3" i="5"/>
  <c r="J16" i="5" s="1"/>
  <c r="L4" i="7" l="1"/>
  <c r="M4" i="7"/>
  <c r="Q4" i="7" s="1"/>
  <c r="O4" i="7"/>
  <c r="P4" i="7" s="1"/>
  <c r="L6" i="7"/>
  <c r="M6" i="7"/>
  <c r="Q6" i="7" s="1"/>
  <c r="O6" i="7"/>
  <c r="P6" i="7" s="1"/>
  <c r="L10" i="7"/>
  <c r="M10" i="7"/>
  <c r="Q10" i="7" s="1"/>
  <c r="O10" i="7"/>
  <c r="P10" i="7" s="1"/>
  <c r="L12" i="7"/>
  <c r="M12" i="7"/>
  <c r="Q12" i="7" s="1"/>
  <c r="O12" i="7"/>
  <c r="P12" i="7" s="1"/>
  <c r="M5" i="7"/>
  <c r="Q5" i="7" s="1"/>
  <c r="O5" i="7"/>
  <c r="P5" i="7" s="1"/>
  <c r="M7" i="7"/>
  <c r="Q7" i="7" s="1"/>
  <c r="O7" i="7"/>
  <c r="P7" i="7" s="1"/>
  <c r="M9" i="7"/>
  <c r="Q9" i="7" s="1"/>
  <c r="O9" i="7"/>
  <c r="P9" i="7" s="1"/>
  <c r="M11" i="7"/>
  <c r="Q11" i="7" s="1"/>
  <c r="O11" i="7"/>
  <c r="P11" i="7" s="1"/>
  <c r="L8" i="7"/>
  <c r="M8" i="7"/>
  <c r="Q8" i="7" s="1"/>
  <c r="O8" i="7"/>
  <c r="P8" i="7" s="1"/>
  <c r="O2" i="7"/>
  <c r="M2" i="7"/>
  <c r="M3" i="5"/>
  <c r="M16" i="5" s="1"/>
  <c r="J3" i="7"/>
  <c r="J16" i="7" s="1"/>
  <c r="L2" i="7"/>
  <c r="L5" i="7"/>
  <c r="L9" i="7"/>
  <c r="L7" i="7"/>
  <c r="L11" i="7"/>
  <c r="L3" i="5"/>
  <c r="L16" i="5" s="1"/>
  <c r="P2" i="7" l="1"/>
  <c r="Q2" i="7"/>
  <c r="M3" i="7"/>
  <c r="M16" i="7" s="1"/>
  <c r="O3" i="7"/>
  <c r="P3" i="7" s="1"/>
  <c r="J3" i="9"/>
  <c r="J16" i="9" s="1"/>
  <c r="L3" i="7"/>
  <c r="L16" i="7" s="1"/>
  <c r="P3" i="5"/>
  <c r="O16" i="7" l="1"/>
  <c r="G10" i="18" s="1"/>
  <c r="P16" i="7"/>
  <c r="O3" i="5"/>
  <c r="O16" i="5" s="1"/>
  <c r="D7" i="18" s="1"/>
  <c r="P16" i="5"/>
  <c r="O3" i="9"/>
  <c r="M3" i="9"/>
  <c r="M16" i="9" s="1"/>
  <c r="L3" i="9"/>
  <c r="L16" i="9" s="1"/>
  <c r="Q3" i="7"/>
  <c r="Q16" i="7" s="1"/>
  <c r="G7" i="18" l="1"/>
  <c r="P3" i="9"/>
  <c r="P16" i="9" s="1"/>
  <c r="O16" i="9"/>
  <c r="D13" i="18" s="1"/>
  <c r="E7" i="18"/>
  <c r="F7" i="18"/>
  <c r="Q3" i="9"/>
  <c r="Q16" i="9" s="1"/>
  <c r="H7" i="18" l="1"/>
  <c r="E10" i="18"/>
  <c r="F10" i="18"/>
  <c r="H10" i="18" l="1"/>
  <c r="F13" i="18" l="1"/>
  <c r="G13" i="18"/>
  <c r="E13" i="18"/>
  <c r="H13" i="18" l="1"/>
  <c r="H28" i="18" s="1"/>
  <c r="H30" i="18" s="1"/>
  <c r="H32" i="18" s="1"/>
</calcChain>
</file>

<file path=xl/sharedStrings.xml><?xml version="1.0" encoding="utf-8"?>
<sst xmlns="http://schemas.openxmlformats.org/spreadsheetml/2006/main" count="602" uniqueCount="199">
  <si>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</si>
  <si>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</si>
  <si>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</si>
  <si>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</si>
  <si>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</si>
  <si>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</si>
  <si>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</si>
  <si>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Verkehrsflächen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</si>
  <si>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</si>
  <si>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</si>
  <si>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</si>
  <si>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</si>
  <si>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</si>
  <si>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</si>
  <si>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</si>
  <si>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PVC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</si>
  <si>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</si>
  <si>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</si>
  <si>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</si>
  <si>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</si>
  <si>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</si>
  <si>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</si>
  <si>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</si>
  <si>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</si>
  <si>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</si>
  <si>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</si>
  <si>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</si>
  <si>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</si>
  <si>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</si>
  <si>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</si>
  <si>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</si>
  <si>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</si>
  <si>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</si>
  <si>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</si>
  <si>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</si>
  <si>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</si>
  <si>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</si>
  <si>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</si>
  <si>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</si>
  <si>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</si>
  <si>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</si>
  <si>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</si>
  <si>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</si>
  <si>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</si>
  <si>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</si>
  <si>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</si>
  <si>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</si>
  <si>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</si>
  <si>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</si>
  <si>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</si>
  <si>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</si>
  <si>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</si>
  <si>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</si>
  <si>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</si>
  <si>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</si>
  <si>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</si>
  <si>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</si>
  <si>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</si>
  <si>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</si>
  <si>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</si>
  <si>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</si>
  <si>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</si>
  <si>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</si>
  <si>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</si>
  <si>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</si>
  <si>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</si>
  <si>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</si>
  <si>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</si>
  <si>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</si>
  <si>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</si>
  <si>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</si>
  <si>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</si>
  <si>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</si>
  <si>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</si>
  <si>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</si>
  <si>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</si>
  <si>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</si>
  <si>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</si>
  <si>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</si>
  <si>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</si>
  <si>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</si>
  <si>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</si>
  <si>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</si>
  <si>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</si>
  <si>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</si>
  <si>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</si>
  <si>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</si>
  <si>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</si>
  <si>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</si>
  <si>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</si>
  <si>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</si>
  <si>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</si>
  <si>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</si>
  <si>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</si>
  <si>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</si>
  <si>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</si>
  <si>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</si>
  <si>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</si>
  <si>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</si>
  <si>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</si>
  <si>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</si>
  <si>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</si>
  <si>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</si>
  <si>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</si>
  <si>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</si>
  <si>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</si>
  <si>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</si>
  <si>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</si>
  <si>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</si>
  <si>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</si>
  <si>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</si>
  <si>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</si>
  <si>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</si>
  <si>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</si>
  <si>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</si>
  <si>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</si>
  <si>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</si>
  <si>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</si>
  <si>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</si>
  <si>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</si>
  <si>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</si>
  <si>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</si>
  <si>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</si>
  <si>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</si>
  <si>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</si>
  <si>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</si>
  <si>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</si>
  <si>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</si>
  <si>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</si>
  <si>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</si>
  <si>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</si>
  <si>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</si>
  <si>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</si>
  <si>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</si>
  <si>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</si>
  <si>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</si>
  <si>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</si>
  <si>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</si>
  <si>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</si>
  <si>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</si>
  <si>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</si>
  <si>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</si>
  <si>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</si>
  <si>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</si>
  <si>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</si>
  <si>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</si>
  <si>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</si>
  <si>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</si>
  <si>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</si>
  <si>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</si>
  <si>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</si>
  <si>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</si>
  <si>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</si>
  <si>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</si>
  <si>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</si>
  <si>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</si>
  <si>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</si>
  <si>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Abstellraum</t>
  </si>
  <si>
    <t>DL</t>
  </si>
  <si>
    <t>Dienstleister</t>
  </si>
  <si>
    <t>SVS Auf</t>
  </si>
  <si>
    <t xml:space="preserve">Keine Reinigung </t>
  </si>
  <si>
    <t>Keine Reinigung</t>
  </si>
  <si>
    <t>Lager</t>
  </si>
  <si>
    <t>2xw</t>
  </si>
  <si>
    <t>OG</t>
  </si>
  <si>
    <t>Windfang</t>
  </si>
  <si>
    <t>Treppenraum</t>
  </si>
  <si>
    <t>Saal</t>
  </si>
  <si>
    <t>Vorraum WC Herren</t>
  </si>
  <si>
    <t>WC Herren</t>
  </si>
  <si>
    <t>WC Damen Links</t>
  </si>
  <si>
    <t>WC Damen Rechts</t>
  </si>
  <si>
    <t>Treppenhaus</t>
  </si>
  <si>
    <t>Flur vor Damen WCs</t>
  </si>
  <si>
    <t>Steinfliesen</t>
  </si>
  <si>
    <t xml:space="preserve">Stein </t>
  </si>
  <si>
    <t>Treppenhäuser</t>
  </si>
  <si>
    <t>[Di+Fr]        2 x wöchentlich</t>
  </si>
  <si>
    <t>Zwischensumme Pos. 2.1 bis 2.4</t>
  </si>
  <si>
    <t>Reinigungstage (2 x wöchentlich)</t>
  </si>
  <si>
    <t>Stundenverrechnungssatz GrundR</t>
  </si>
  <si>
    <t>Stundenverrechnungssatz ZwR</t>
  </si>
  <si>
    <t>Stunden    Jahr</t>
  </si>
  <si>
    <t>Reinigungs-kosten      Jahr</t>
  </si>
  <si>
    <t>Stunden   Jahr</t>
  </si>
  <si>
    <t>Reinigungs-kosten       Jahr</t>
  </si>
  <si>
    <t>Veranstaltungsraum</t>
  </si>
  <si>
    <t>Jugendarbeit Lager</t>
  </si>
  <si>
    <t>Jugendarbeit</t>
  </si>
  <si>
    <t>Küche (abgebaut 2022)</t>
  </si>
  <si>
    <t>Stundenverrechnungssatz Aufsicht</t>
  </si>
  <si>
    <t xml:space="preserve">Aufsichtskosten </t>
  </si>
  <si>
    <t>Preis 2027</t>
  </si>
  <si>
    <t>Preis 2028</t>
  </si>
  <si>
    <t xml:space="preserve">Schmutzfangmattenservice </t>
  </si>
  <si>
    <t>po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</si>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</sst>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0" fontId="3" fillId="0" borderId="1" xfId="0" applyFont="1" applyBorder="1"/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3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2" fontId="1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49" fontId="3" fillId="0" borderId="1" xfId="0" applyNumberFormat="1" applyFont="1" applyBorder="1" applyAlignment="1">
      <alignment horizontal="center"/>
    </xf>
    <xf numFmtId="4" fontId="3" fillId="0" borderId="2" xfId="0" applyNumberFormat="1" applyFont="1" applyBorder="1" applyAlignment="1" applyProtection="1">
      <alignment horizontal="right" indent="1"/>
      <protection hidden="1"/>
    </xf>
    <xf numFmtId="164" fontId="3" fillId="0" borderId="1" xfId="0" applyNumberFormat="1" applyFont="1" applyBorder="1" applyProtection="1">
      <protection hidden="1"/>
    </xf>
    <xf numFmtId="4" fontId="3" fillId="0" borderId="1" xfId="0" applyNumberFormat="1" applyFont="1" applyBorder="1" applyAlignment="1" applyProtection="1">
      <alignment horizontal="right" indent="1"/>
      <protection hidden="1"/>
    </xf>
    <xf numFmtId="165" fontId="3" fillId="0" borderId="1" xfId="0" applyNumberFormat="1" applyFont="1" applyBorder="1" applyAlignment="1" applyProtection="1">
      <alignment horizontal="right"/>
      <protection hidden="1"/>
    </xf>
    <xf numFmtId="165" fontId="3" fillId="0" borderId="1" xfId="0" applyNumberFormat="1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17" fontId="15" fillId="0" borderId="0" xfId="1" applyNumberFormat="1" applyFont="1" applyProtection="1"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17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4" xfId="0" applyFont="1" applyBorder="1" applyAlignment="1" applyProtection="1">
      <alignment horizontal="right"/>
      <protection hidden="1"/>
    </xf>
    <xf numFmtId="0" fontId="4" fillId="0" borderId="15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  <xf numFmtId="2" fontId="3" fillId="0" borderId="2" xfId="0" applyNumberFormat="1" applyFont="1" applyBorder="1" applyAlignment="1">
      <alignment horizontal="right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9"/>
  <sheetViews>
    <sheetView tabSelected="1" zoomScale="80" zoomScaleNormal="80" workbookViewId="0">
      <selection activeCell="K6" sqref="K6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6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5" t="s">
        <v>17</v>
      </c>
      <c r="C1" s="51" t="s">
        <v>19</v>
      </c>
      <c r="D1" s="51" t="s">
        <v>18</v>
      </c>
      <c r="E1" s="51" t="s">
        <v>1</v>
      </c>
      <c r="F1" s="51" t="s">
        <v>20</v>
      </c>
      <c r="G1" s="51" t="s">
        <v>2</v>
      </c>
      <c r="H1" s="51" t="s">
        <v>4</v>
      </c>
      <c r="I1" s="51" t="s">
        <v>11</v>
      </c>
      <c r="J1" s="51" t="s">
        <v>12</v>
      </c>
      <c r="K1" s="51" t="s">
        <v>5</v>
      </c>
      <c r="L1" s="51" t="s">
        <v>3</v>
      </c>
      <c r="M1" s="51" t="s">
        <v>185</v>
      </c>
      <c r="N1" s="51" t="s">
        <v>111</v>
      </c>
      <c r="O1" s="51" t="s">
        <v>13</v>
      </c>
      <c r="P1" s="51" t="s">
        <v>186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1">
        <v>1</v>
      </c>
      <c r="B2" s="112" t="s">
        <v>165</v>
      </c>
      <c r="C2" s="113"/>
      <c r="D2" s="114" t="s">
        <v>167</v>
      </c>
      <c r="E2" s="111" t="s">
        <v>161</v>
      </c>
      <c r="F2" s="114" t="s">
        <v>15</v>
      </c>
      <c r="G2" s="115">
        <v>16.14</v>
      </c>
      <c r="H2" s="56" t="s">
        <v>16</v>
      </c>
      <c r="I2" s="54">
        <f>VLOOKUP(H2,Reinigungstage!$A$6:$C$16,3,FALSE)</f>
        <v>0</v>
      </c>
      <c r="J2" s="59">
        <f t="shared" ref="J2" si="0">G2*I2</f>
        <v>0</v>
      </c>
      <c r="K2" s="61"/>
      <c r="L2" s="57">
        <f t="shared" ref="L2" si="1">IF(J2&gt;0,IF(K2&gt;0,(G2/K2)*(1/24),0),0)</f>
        <v>0</v>
      </c>
      <c r="M2" s="55">
        <f t="shared" ref="M2" si="2">IF(J2&gt;0,IF(K2&gt;0,(J2/K2),0),0)</f>
        <v>0</v>
      </c>
      <c r="N2" s="58">
        <f>'SVS UR'!$H$57</f>
        <v>0</v>
      </c>
      <c r="O2" s="4">
        <f>P2/12</f>
        <v>0</v>
      </c>
      <c r="P2" s="58">
        <f t="shared" ref="P2" si="3">M2*N2</f>
        <v>0</v>
      </c>
    </row>
    <row r="3" spans="1:32" x14ac:dyDescent="0.2">
      <c r="A3" s="101">
        <v>2</v>
      </c>
      <c r="B3" s="112" t="s">
        <v>165</v>
      </c>
      <c r="C3" s="113"/>
      <c r="D3" s="114" t="s">
        <v>168</v>
      </c>
      <c r="E3" s="111" t="s">
        <v>162</v>
      </c>
      <c r="F3" s="114" t="s">
        <v>15</v>
      </c>
      <c r="G3" s="115">
        <v>129.25</v>
      </c>
      <c r="H3" s="56" t="s">
        <v>16</v>
      </c>
      <c r="I3" s="54">
        <f>VLOOKUP(H3,Reinigungstage!$A$6:$C$16,3,FALSE)</f>
        <v>0</v>
      </c>
      <c r="J3" s="55">
        <f>G3*I3</f>
        <v>0</v>
      </c>
      <c r="K3" s="61"/>
      <c r="L3" s="57">
        <f>IF(J3&gt;0,IF(K3&gt;0,(G3/K3)*(1/24),0),0)</f>
        <v>0</v>
      </c>
      <c r="M3" s="55">
        <f>IF(J3&gt;0,IF(K3&gt;0,(J3/K3),0),0)</f>
        <v>0</v>
      </c>
      <c r="N3" s="58">
        <f>'SVS UR'!$H$57</f>
        <v>0</v>
      </c>
      <c r="O3" s="4">
        <f t="shared" ref="O3:O12" si="4">P3/12</f>
        <v>0</v>
      </c>
      <c r="P3" s="58">
        <f t="shared" ref="P3:P8" si="5">M3*N3</f>
        <v>0</v>
      </c>
    </row>
    <row r="4" spans="1:32" x14ac:dyDescent="0.2">
      <c r="A4" s="101">
        <v>3</v>
      </c>
      <c r="B4" s="112" t="s">
        <v>165</v>
      </c>
      <c r="C4" s="113"/>
      <c r="D4" s="114" t="s">
        <v>190</v>
      </c>
      <c r="E4" s="111" t="s">
        <v>162</v>
      </c>
      <c r="F4" s="114" t="s">
        <v>15</v>
      </c>
      <c r="G4" s="115">
        <v>21.32</v>
      </c>
      <c r="H4" s="56" t="s">
        <v>16</v>
      </c>
      <c r="I4" s="54">
        <f>VLOOKUP(H4,Reinigungstage!$A$6:$C$16,3,FALSE)</f>
        <v>0</v>
      </c>
      <c r="J4" s="59">
        <f t="shared" ref="J4:J12" si="6">G4*I4</f>
        <v>0</v>
      </c>
      <c r="K4" s="61"/>
      <c r="L4" s="57">
        <f t="shared" ref="L4:L12" si="7">IF(J4&gt;0,IF(K4&gt;0,(G4/K4)*(1/24),0),0)</f>
        <v>0</v>
      </c>
      <c r="M4" s="55">
        <f t="shared" ref="M4:M12" si="8">IF(J4&gt;0,IF(K4&gt;0,(J4/K4),0),0)</f>
        <v>0</v>
      </c>
      <c r="N4" s="58">
        <f>'SVS UR'!$H$57</f>
        <v>0</v>
      </c>
      <c r="O4" s="4">
        <f t="shared" si="4"/>
        <v>0</v>
      </c>
      <c r="P4" s="58">
        <f t="shared" si="5"/>
        <v>0</v>
      </c>
    </row>
    <row r="5" spans="1:32" x14ac:dyDescent="0.2">
      <c r="A5" s="101">
        <v>4</v>
      </c>
      <c r="B5" s="112" t="s">
        <v>14</v>
      </c>
      <c r="C5" s="113"/>
      <c r="D5" s="114" t="s">
        <v>157</v>
      </c>
      <c r="E5" s="111" t="s">
        <v>163</v>
      </c>
      <c r="F5" s="114" t="s">
        <v>15</v>
      </c>
      <c r="G5" s="115">
        <v>22.96</v>
      </c>
      <c r="H5" s="56" t="s">
        <v>16</v>
      </c>
      <c r="I5" s="54">
        <f>VLOOKUP(H5,Reinigungstage!$A$6:$C$16,3,FALSE)</f>
        <v>0</v>
      </c>
      <c r="J5" s="59">
        <f t="shared" si="6"/>
        <v>0</v>
      </c>
      <c r="K5" s="61"/>
      <c r="L5" s="57">
        <f t="shared" si="7"/>
        <v>0</v>
      </c>
      <c r="M5" s="55">
        <f t="shared" si="8"/>
        <v>0</v>
      </c>
      <c r="N5" s="58">
        <f>'SVS UR'!$H$57</f>
        <v>0</v>
      </c>
      <c r="O5" s="4">
        <f t="shared" si="4"/>
        <v>0</v>
      </c>
      <c r="P5" s="58">
        <f t="shared" si="5"/>
        <v>0</v>
      </c>
    </row>
    <row r="6" spans="1:32" x14ac:dyDescent="0.2">
      <c r="A6" s="101">
        <v>5</v>
      </c>
      <c r="B6" s="116" t="s">
        <v>14</v>
      </c>
      <c r="C6" s="117"/>
      <c r="D6" s="118" t="s">
        <v>169</v>
      </c>
      <c r="E6" s="111" t="s">
        <v>6</v>
      </c>
      <c r="F6" s="118" t="s">
        <v>175</v>
      </c>
      <c r="G6" s="119">
        <v>6.37</v>
      </c>
      <c r="H6" s="56" t="s">
        <v>164</v>
      </c>
      <c r="I6" s="54">
        <f>VLOOKUP(H6,Reinigungstage!$A$6:$C$16,3,FALSE)</f>
        <v>103</v>
      </c>
      <c r="J6" s="59">
        <f t="shared" si="6"/>
        <v>656.11</v>
      </c>
      <c r="K6" s="61"/>
      <c r="L6" s="57">
        <f t="shared" si="7"/>
        <v>0</v>
      </c>
      <c r="M6" s="55">
        <f t="shared" si="8"/>
        <v>0</v>
      </c>
      <c r="N6" s="58">
        <f>'SVS UR'!$H$57</f>
        <v>0</v>
      </c>
      <c r="O6" s="4">
        <f t="shared" si="4"/>
        <v>0</v>
      </c>
      <c r="P6" s="58">
        <f t="shared" si="5"/>
        <v>0</v>
      </c>
    </row>
    <row r="7" spans="1:32" x14ac:dyDescent="0.2">
      <c r="A7" s="101">
        <v>6</v>
      </c>
      <c r="B7" s="116" t="s">
        <v>14</v>
      </c>
      <c r="C7" s="117"/>
      <c r="D7" s="118" t="s">
        <v>170</v>
      </c>
      <c r="E7" s="111" t="s">
        <v>6</v>
      </c>
      <c r="F7" s="118" t="s">
        <v>175</v>
      </c>
      <c r="G7" s="119">
        <v>14.22</v>
      </c>
      <c r="H7" s="56" t="s">
        <v>164</v>
      </c>
      <c r="I7" s="54">
        <f>VLOOKUP(H7,Reinigungstage!$A$6:$C$16,3,FALSE)</f>
        <v>103</v>
      </c>
      <c r="J7" s="59">
        <f t="shared" si="6"/>
        <v>1464.66</v>
      </c>
      <c r="K7" s="61"/>
      <c r="L7" s="57">
        <f t="shared" si="7"/>
        <v>0</v>
      </c>
      <c r="M7" s="55">
        <f t="shared" si="8"/>
        <v>0</v>
      </c>
      <c r="N7" s="58">
        <f>'SVS UR'!$H$57</f>
        <v>0</v>
      </c>
      <c r="O7" s="4">
        <f t="shared" si="4"/>
        <v>0</v>
      </c>
      <c r="P7" s="58">
        <f t="shared" si="5"/>
        <v>0</v>
      </c>
    </row>
    <row r="8" spans="1:32" x14ac:dyDescent="0.2">
      <c r="A8" s="101">
        <v>7</v>
      </c>
      <c r="B8" s="116" t="s">
        <v>14</v>
      </c>
      <c r="C8" s="117"/>
      <c r="D8" s="118" t="s">
        <v>171</v>
      </c>
      <c r="E8" s="111" t="s">
        <v>6</v>
      </c>
      <c r="F8" s="118" t="s">
        <v>175</v>
      </c>
      <c r="G8" s="119">
        <v>4.34</v>
      </c>
      <c r="H8" s="56" t="s">
        <v>164</v>
      </c>
      <c r="I8" s="54">
        <f>VLOOKUP(H8,Reinigungstage!$A$6:$C$16,3,FALSE)</f>
        <v>103</v>
      </c>
      <c r="J8" s="59">
        <f t="shared" si="6"/>
        <v>447.02</v>
      </c>
      <c r="K8" s="61"/>
      <c r="L8" s="57">
        <f t="shared" si="7"/>
        <v>0</v>
      </c>
      <c r="M8" s="55">
        <f t="shared" si="8"/>
        <v>0</v>
      </c>
      <c r="N8" s="58">
        <f>'SVS UR'!$H$57</f>
        <v>0</v>
      </c>
      <c r="O8" s="4">
        <f t="shared" si="4"/>
        <v>0</v>
      </c>
      <c r="P8" s="58">
        <f t="shared" si="5"/>
        <v>0</v>
      </c>
    </row>
    <row r="9" spans="1:32" x14ac:dyDescent="0.2">
      <c r="A9" s="101">
        <v>8</v>
      </c>
      <c r="B9" s="116" t="s">
        <v>14</v>
      </c>
      <c r="C9" s="117"/>
      <c r="D9" s="118" t="s">
        <v>172</v>
      </c>
      <c r="E9" s="111" t="s">
        <v>6</v>
      </c>
      <c r="F9" s="118" t="s">
        <v>175</v>
      </c>
      <c r="G9" s="119">
        <v>4.5599999999999996</v>
      </c>
      <c r="H9" s="56" t="s">
        <v>164</v>
      </c>
      <c r="I9" s="54">
        <f>VLOOKUP(H9,Reinigungstage!$A$6:$C$16,3,FALSE)</f>
        <v>103</v>
      </c>
      <c r="J9" s="59">
        <f t="shared" si="6"/>
        <v>469.67999999999995</v>
      </c>
      <c r="K9" s="61"/>
      <c r="L9" s="57">
        <f t="shared" si="7"/>
        <v>0</v>
      </c>
      <c r="M9" s="55">
        <f t="shared" si="8"/>
        <v>0</v>
      </c>
      <c r="N9" s="58">
        <f>'SVS UR'!$H$57</f>
        <v>0</v>
      </c>
      <c r="O9" s="4">
        <f t="shared" si="4"/>
        <v>0</v>
      </c>
      <c r="P9" s="58">
        <f t="shared" ref="P9:P12" si="9">M9*N9</f>
        <v>0</v>
      </c>
    </row>
    <row r="10" spans="1:32" x14ac:dyDescent="0.2">
      <c r="A10" s="101">
        <v>9</v>
      </c>
      <c r="B10" s="116" t="s">
        <v>14</v>
      </c>
      <c r="C10" s="117"/>
      <c r="D10" s="118" t="s">
        <v>173</v>
      </c>
      <c r="E10" s="111" t="s">
        <v>177</v>
      </c>
      <c r="F10" s="118" t="s">
        <v>176</v>
      </c>
      <c r="G10" s="119">
        <v>18.649999999999999</v>
      </c>
      <c r="H10" s="56" t="s">
        <v>164</v>
      </c>
      <c r="I10" s="54">
        <f>VLOOKUP(H10,Reinigungstage!$A$6:$C$16,3,FALSE)</f>
        <v>103</v>
      </c>
      <c r="J10" s="59">
        <f t="shared" si="6"/>
        <v>1920.9499999999998</v>
      </c>
      <c r="K10" s="61"/>
      <c r="L10" s="57">
        <f t="shared" si="7"/>
        <v>0</v>
      </c>
      <c r="M10" s="55">
        <f t="shared" si="8"/>
        <v>0</v>
      </c>
      <c r="N10" s="58">
        <f>'SVS UR'!$H$57</f>
        <v>0</v>
      </c>
      <c r="O10" s="4">
        <f t="shared" si="4"/>
        <v>0</v>
      </c>
      <c r="P10" s="58">
        <f t="shared" si="9"/>
        <v>0</v>
      </c>
    </row>
    <row r="11" spans="1:32" x14ac:dyDescent="0.2">
      <c r="A11" s="101">
        <v>10</v>
      </c>
      <c r="B11" s="116" t="s">
        <v>14</v>
      </c>
      <c r="C11" s="117"/>
      <c r="D11" s="118" t="s">
        <v>166</v>
      </c>
      <c r="E11" s="111" t="s">
        <v>7</v>
      </c>
      <c r="F11" s="118" t="s">
        <v>175</v>
      </c>
      <c r="G11" s="119">
        <v>25.93</v>
      </c>
      <c r="H11" s="56" t="s">
        <v>164</v>
      </c>
      <c r="I11" s="54">
        <f>VLOOKUP(H11,Reinigungstage!$A$6:$C$16,3,FALSE)</f>
        <v>103</v>
      </c>
      <c r="J11" s="59">
        <f t="shared" si="6"/>
        <v>2670.79</v>
      </c>
      <c r="K11" s="61"/>
      <c r="L11" s="57">
        <f t="shared" si="7"/>
        <v>0</v>
      </c>
      <c r="M11" s="55">
        <f t="shared" si="8"/>
        <v>0</v>
      </c>
      <c r="N11" s="58">
        <f>'SVS UR'!$H$57</f>
        <v>0</v>
      </c>
      <c r="O11" s="4">
        <f t="shared" si="4"/>
        <v>0</v>
      </c>
      <c r="P11" s="58">
        <f t="shared" si="9"/>
        <v>0</v>
      </c>
    </row>
    <row r="12" spans="1:32" x14ac:dyDescent="0.2">
      <c r="A12" s="101">
        <v>11</v>
      </c>
      <c r="B12" s="116" t="s">
        <v>14</v>
      </c>
      <c r="C12" s="117"/>
      <c r="D12" s="118" t="s">
        <v>174</v>
      </c>
      <c r="E12" s="111" t="s">
        <v>7</v>
      </c>
      <c r="F12" s="118" t="s">
        <v>175</v>
      </c>
      <c r="G12" s="119">
        <v>17.87</v>
      </c>
      <c r="H12" s="56" t="s">
        <v>164</v>
      </c>
      <c r="I12" s="54">
        <f>VLOOKUP(H12,Reinigungstage!$A$6:$C$16,3,FALSE)</f>
        <v>103</v>
      </c>
      <c r="J12" s="59">
        <f t="shared" si="6"/>
        <v>1840.6100000000001</v>
      </c>
      <c r="K12" s="61"/>
      <c r="L12" s="57">
        <f t="shared" si="7"/>
        <v>0</v>
      </c>
      <c r="M12" s="55">
        <f t="shared" si="8"/>
        <v>0</v>
      </c>
      <c r="N12" s="58">
        <f>'SVS UR'!$H$57</f>
        <v>0</v>
      </c>
      <c r="O12" s="4">
        <f t="shared" si="4"/>
        <v>0</v>
      </c>
      <c r="P12" s="58">
        <f t="shared" si="9"/>
        <v>0</v>
      </c>
    </row>
    <row r="13" spans="1:32" x14ac:dyDescent="0.2">
      <c r="A13" s="101">
        <v>12</v>
      </c>
      <c r="B13" s="116" t="s">
        <v>14</v>
      </c>
      <c r="C13" s="117"/>
      <c r="D13" s="118" t="s">
        <v>167</v>
      </c>
      <c r="E13" s="111" t="s">
        <v>7</v>
      </c>
      <c r="F13" s="118" t="s">
        <v>15</v>
      </c>
      <c r="G13" s="119">
        <v>56.3</v>
      </c>
      <c r="H13" s="56" t="s">
        <v>164</v>
      </c>
      <c r="I13" s="54">
        <f>VLOOKUP(H13,Reinigungstage!$A$6:$C$16,3,FALSE)</f>
        <v>103</v>
      </c>
      <c r="J13" s="59">
        <f t="shared" ref="J13:J14" si="10">G13*I13</f>
        <v>5798.9</v>
      </c>
      <c r="K13" s="61"/>
      <c r="L13" s="57">
        <f t="shared" ref="L13:L14" si="11">IF(J13&gt;0,IF(K13&gt;0,(G13/K13)*(1/24),0),0)</f>
        <v>0</v>
      </c>
      <c r="M13" s="55">
        <f t="shared" ref="M13:M14" si="12">IF(J13&gt;0,IF(K13&gt;0,(J13/K13),0),0)</f>
        <v>0</v>
      </c>
      <c r="N13" s="58">
        <f>'SVS UR'!$H$57</f>
        <v>0</v>
      </c>
      <c r="O13" s="4">
        <f t="shared" ref="O13:O14" si="13">P13/12</f>
        <v>0</v>
      </c>
      <c r="P13" s="58">
        <f t="shared" ref="P13:P14" si="14">M13*N13</f>
        <v>0</v>
      </c>
    </row>
    <row r="14" spans="1:32" x14ac:dyDescent="0.2">
      <c r="A14" s="140">
        <v>13</v>
      </c>
      <c r="B14" s="109" t="s">
        <v>14</v>
      </c>
      <c r="C14" s="141"/>
      <c r="D14" s="100" t="s">
        <v>189</v>
      </c>
      <c r="E14" s="111" t="s">
        <v>187</v>
      </c>
      <c r="F14" s="100" t="s">
        <v>15</v>
      </c>
      <c r="G14" s="173">
        <v>55.68</v>
      </c>
      <c r="H14" s="56" t="s">
        <v>16</v>
      </c>
      <c r="I14" s="56">
        <f>VLOOKUP(H14,Reinigungstage!$A$6:$C$16,3,FALSE)</f>
        <v>0</v>
      </c>
      <c r="J14" s="142">
        <f t="shared" si="10"/>
        <v>0</v>
      </c>
      <c r="K14" s="61"/>
      <c r="L14" s="57">
        <f t="shared" si="11"/>
        <v>0</v>
      </c>
      <c r="M14" s="55">
        <f t="shared" si="12"/>
        <v>0</v>
      </c>
      <c r="N14" s="58">
        <f>'SVS UR'!$H$57</f>
        <v>0</v>
      </c>
      <c r="O14" s="4">
        <f t="shared" si="13"/>
        <v>0</v>
      </c>
      <c r="P14" s="58">
        <f t="shared" si="14"/>
        <v>0</v>
      </c>
    </row>
    <row r="15" spans="1:32" x14ac:dyDescent="0.2">
      <c r="A15" s="140">
        <v>14</v>
      </c>
      <c r="B15" s="109" t="s">
        <v>14</v>
      </c>
      <c r="C15" s="141"/>
      <c r="D15" s="100" t="s">
        <v>188</v>
      </c>
      <c r="E15" s="111" t="s">
        <v>163</v>
      </c>
      <c r="F15" s="100" t="s">
        <v>15</v>
      </c>
      <c r="G15" s="173">
        <v>60.8</v>
      </c>
      <c r="H15" s="56" t="s">
        <v>16</v>
      </c>
      <c r="I15" s="56">
        <v>0</v>
      </c>
      <c r="J15" s="142">
        <v>0</v>
      </c>
      <c r="K15" s="61"/>
      <c r="L15" s="143">
        <f t="shared" ref="L15" si="15">IF(J15&gt;0,IF(K15&gt;0,(G15/K15)*(1/24),0),0)</f>
        <v>0</v>
      </c>
      <c r="M15" s="144">
        <f t="shared" ref="M15" si="16">IF(J15&gt;0,IF(K15&gt;0,(J15/K15),0),0)</f>
        <v>0</v>
      </c>
      <c r="N15" s="58">
        <f>'SVS UR'!$H$57</f>
        <v>0</v>
      </c>
      <c r="O15" s="146">
        <f t="shared" ref="O15" si="17">P15/12</f>
        <v>0</v>
      </c>
      <c r="P15" s="145">
        <f t="shared" ref="P15" si="18">M15*N15</f>
        <v>0</v>
      </c>
    </row>
    <row r="16" spans="1:32" x14ac:dyDescent="0.2">
      <c r="G16" s="72">
        <f>SUM(G2:G15)</f>
        <v>454.39000000000004</v>
      </c>
      <c r="J16" s="72">
        <f>SUM(J2:J15)</f>
        <v>15268.72</v>
      </c>
      <c r="K16" s="71"/>
      <c r="L16" s="73">
        <f>SUM(L2:L15)</f>
        <v>0</v>
      </c>
      <c r="M16" s="72">
        <f>SUM(M2:M15)</f>
        <v>0</v>
      </c>
      <c r="O16" s="74">
        <f>SUM(O2:O15)</f>
        <v>0</v>
      </c>
      <c r="P16" s="74">
        <f>SUM(P2:P15)</f>
        <v>0</v>
      </c>
    </row>
    <row r="17" spans="10:12" x14ac:dyDescent="0.2">
      <c r="J17" s="38"/>
      <c r="K17" s="71"/>
    </row>
    <row r="18" spans="10:12" x14ac:dyDescent="0.2">
      <c r="J18" s="102"/>
      <c r="K18" s="104"/>
      <c r="L18" s="103"/>
    </row>
    <row r="19" spans="10:12" x14ac:dyDescent="0.2">
      <c r="K19" s="105"/>
    </row>
  </sheetData>
  <sheetProtection algorithmName="SHA-512" hashValue="jjI0wLe7LBoejgpSMJiLD0yZ+TYUX2Z3njGensUSgNQyh7/oUjZ4XKOW659+m3g8XDFDAdBFIeBeF+ukZ69QNw==" saltValue="YmjCJJZXjyvPB9QtRKMe8Q==" spinCount="100000" sheet="1" objects="1" scenarios="1"/>
  <dataValidations count="1">
    <dataValidation type="list" allowBlank="1" showInputMessage="1" showErrorMessage="1" sqref="H2:H15" xr:uid="{00000000-0002-0000-0000-000000000000}">
      <formula1>"1xw,zus. 2xw,3xw,5xw,1xm,1xj,2xj,auf Anf.,entfällt,DL,2xw"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(Mehrzweckhalle Stetternich)&amp;R&amp;G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6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17</v>
      </c>
      <c r="C1" s="51" t="s">
        <v>19</v>
      </c>
      <c r="D1" s="51" t="s">
        <v>18</v>
      </c>
      <c r="E1" s="51" t="s">
        <v>1</v>
      </c>
      <c r="F1" s="51" t="s">
        <v>20</v>
      </c>
      <c r="G1" s="51" t="s">
        <v>2</v>
      </c>
      <c r="H1" s="51" t="s">
        <v>4</v>
      </c>
      <c r="I1" s="51" t="s">
        <v>147</v>
      </c>
      <c r="J1" s="51" t="s">
        <v>12</v>
      </c>
      <c r="K1" s="51" t="s">
        <v>5</v>
      </c>
      <c r="L1" s="51" t="s">
        <v>3</v>
      </c>
      <c r="M1" s="51" t="s">
        <v>185</v>
      </c>
      <c r="N1" s="51" t="s">
        <v>112</v>
      </c>
      <c r="O1" s="51" t="s">
        <v>21</v>
      </c>
      <c r="P1" s="51" t="s">
        <v>22</v>
      </c>
      <c r="Q1" s="51" t="s">
        <v>184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1">
        <v>1</v>
      </c>
      <c r="B2" s="109" t="str">
        <f>UR!B2</f>
        <v>OG</v>
      </c>
      <c r="C2" s="110"/>
      <c r="D2" s="100" t="str">
        <f>UR!D2</f>
        <v>Treppenraum</v>
      </c>
      <c r="E2" s="100" t="str">
        <f>UR!E2</f>
        <v xml:space="preserve">Keine Reinigung </v>
      </c>
      <c r="F2" s="100" t="str">
        <f>UR!F2</f>
        <v>PVC</v>
      </c>
      <c r="G2" s="100">
        <f>UR!G2</f>
        <v>16.14</v>
      </c>
      <c r="H2" s="56" t="s">
        <v>16</v>
      </c>
      <c r="I2" s="54">
        <f>VLOOKUP(H2,Reinigungstage!$A$6:$C$15,3,FALSE)</f>
        <v>0</v>
      </c>
      <c r="J2" s="55">
        <f t="shared" ref="J2:J12" si="0">G2*I2</f>
        <v>0</v>
      </c>
      <c r="K2" s="61"/>
      <c r="L2" s="57">
        <f t="shared" ref="L2:L12" si="1">IF(J2&gt;0,IF(K2&gt;0,(G2/K2)*(1/24),0),0)</f>
        <v>0</v>
      </c>
      <c r="M2" s="55">
        <f>IF(J2&gt;0,IF(K2&gt;0,(J2/K2),0),0)</f>
        <v>0</v>
      </c>
      <c r="N2" s="58">
        <f>'SVS ZwR'!$H$57</f>
        <v>0</v>
      </c>
      <c r="O2" s="4">
        <f>IF(J2&gt;0,IF(K2&gt;0,(G2/K2)*N2,0),0)</f>
        <v>0</v>
      </c>
      <c r="P2" s="4">
        <f>O2/G2</f>
        <v>0</v>
      </c>
      <c r="Q2" s="58">
        <f t="shared" ref="Q2:Q12" si="2">M2*N2</f>
        <v>0</v>
      </c>
    </row>
    <row r="3" spans="1:33" x14ac:dyDescent="0.2">
      <c r="A3" s="101">
        <v>2</v>
      </c>
      <c r="B3" s="109" t="str">
        <f>UR!B3</f>
        <v>OG</v>
      </c>
      <c r="C3" s="110"/>
      <c r="D3" s="100" t="str">
        <f>UR!D3</f>
        <v>Saal</v>
      </c>
      <c r="E3" s="100" t="str">
        <f>UR!E3</f>
        <v>Keine Reinigung</v>
      </c>
      <c r="F3" s="100" t="str">
        <f>UR!F3</f>
        <v>PVC</v>
      </c>
      <c r="G3" s="100">
        <f>UR!G3</f>
        <v>129.25</v>
      </c>
      <c r="H3" s="56" t="s">
        <v>16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12" si="3">IF(J3&gt;0,IF(K3&gt;0,(J3/K3),0),0)</f>
        <v>0</v>
      </c>
      <c r="N3" s="58">
        <f>'SVS ZwR'!$H$57</f>
        <v>0</v>
      </c>
      <c r="O3" s="4">
        <f t="shared" ref="O3:O12" si="4">IF(J3&gt;0,IF(K3&gt;0,(G3/K3)*N3,0),0)</f>
        <v>0</v>
      </c>
      <c r="P3" s="4">
        <f t="shared" ref="P3:P12" si="5">O3/G3</f>
        <v>0</v>
      </c>
      <c r="Q3" s="58">
        <f t="shared" si="2"/>
        <v>0</v>
      </c>
    </row>
    <row r="4" spans="1:33" x14ac:dyDescent="0.2">
      <c r="A4" s="101">
        <v>3</v>
      </c>
      <c r="B4" s="109" t="str">
        <f>UR!B4</f>
        <v>OG</v>
      </c>
      <c r="C4" s="110"/>
      <c r="D4" s="100" t="str">
        <f>UR!D4</f>
        <v>Küche (abgebaut 2022)</v>
      </c>
      <c r="E4" s="100" t="str">
        <f>UR!E4</f>
        <v>Keine Reinigung</v>
      </c>
      <c r="F4" s="100" t="str">
        <f>UR!F4</f>
        <v>PVC</v>
      </c>
      <c r="G4" s="100">
        <f>UR!G4</f>
        <v>21.32</v>
      </c>
      <c r="H4" s="56" t="s">
        <v>16</v>
      </c>
      <c r="I4" s="54">
        <f>VLOOKUP(H4,Reinigungstage!$A$6:$C$15,3,FALSE)</f>
        <v>0</v>
      </c>
      <c r="J4" s="59">
        <f t="shared" si="0"/>
        <v>0</v>
      </c>
      <c r="K4" s="61"/>
      <c r="L4" s="57">
        <f t="shared" si="1"/>
        <v>0</v>
      </c>
      <c r="M4" s="55">
        <f t="shared" si="3"/>
        <v>0</v>
      </c>
      <c r="N4" s="58">
        <f>'SVS ZwR'!$H$57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1">
        <v>4</v>
      </c>
      <c r="B5" s="109" t="str">
        <f>UR!B5</f>
        <v>EG</v>
      </c>
      <c r="C5" s="110"/>
      <c r="D5" s="100" t="str">
        <f>UR!D5</f>
        <v>Abstellraum</v>
      </c>
      <c r="E5" s="100" t="str">
        <f>UR!E5</f>
        <v>Lager</v>
      </c>
      <c r="F5" s="100" t="str">
        <f>UR!F5</f>
        <v>PVC</v>
      </c>
      <c r="G5" s="100">
        <f>UR!G5</f>
        <v>22.96</v>
      </c>
      <c r="H5" s="56" t="s">
        <v>16</v>
      </c>
      <c r="I5" s="54">
        <f>VLOOKUP(H5,Reinigungstage!$A$6:$C$15,3,FALSE)</f>
        <v>0</v>
      </c>
      <c r="J5" s="59">
        <f t="shared" si="0"/>
        <v>0</v>
      </c>
      <c r="K5" s="61"/>
      <c r="L5" s="57">
        <f t="shared" si="1"/>
        <v>0</v>
      </c>
      <c r="M5" s="55">
        <f t="shared" si="3"/>
        <v>0</v>
      </c>
      <c r="N5" s="58">
        <f>'SVS ZwR'!$H$57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A6" s="101">
        <v>5</v>
      </c>
      <c r="B6" s="109" t="str">
        <f>UR!B6</f>
        <v>EG</v>
      </c>
      <c r="C6" s="110"/>
      <c r="D6" s="100" t="str">
        <f>UR!D6</f>
        <v>Vorraum WC Herren</v>
      </c>
      <c r="E6" s="100" t="str">
        <f>UR!E6</f>
        <v>Sanitärräume</v>
      </c>
      <c r="F6" s="100" t="str">
        <f>UR!F6</f>
        <v>Steinfliesen</v>
      </c>
      <c r="G6" s="100">
        <f>UR!G6</f>
        <v>6.37</v>
      </c>
      <c r="H6" s="56" t="s">
        <v>16</v>
      </c>
      <c r="I6" s="54">
        <f>VLOOKUP(H6,Reinigungstage!$A$6:$C$15,3,FALSE)</f>
        <v>0</v>
      </c>
      <c r="J6" s="59">
        <f t="shared" si="0"/>
        <v>0</v>
      </c>
      <c r="K6" s="61"/>
      <c r="L6" s="57">
        <f t="shared" si="1"/>
        <v>0</v>
      </c>
      <c r="M6" s="55">
        <f t="shared" si="3"/>
        <v>0</v>
      </c>
      <c r="N6" s="58">
        <f>'SVS ZwR'!$H$57</f>
        <v>0</v>
      </c>
      <c r="O6" s="4">
        <f t="shared" si="4"/>
        <v>0</v>
      </c>
      <c r="P6" s="4">
        <f t="shared" si="5"/>
        <v>0</v>
      </c>
      <c r="Q6" s="58">
        <f t="shared" si="2"/>
        <v>0</v>
      </c>
    </row>
    <row r="7" spans="1:33" x14ac:dyDescent="0.2">
      <c r="A7" s="101">
        <v>6</v>
      </c>
      <c r="B7" s="109" t="str">
        <f>UR!B7</f>
        <v>EG</v>
      </c>
      <c r="C7" s="110"/>
      <c r="D7" s="100" t="str">
        <f>UR!D7</f>
        <v>WC Herren</v>
      </c>
      <c r="E7" s="100" t="str">
        <f>UR!E7</f>
        <v>Sanitärräume</v>
      </c>
      <c r="F7" s="100" t="str">
        <f>UR!F7</f>
        <v>Steinfliesen</v>
      </c>
      <c r="G7" s="100">
        <f>UR!G7</f>
        <v>14.22</v>
      </c>
      <c r="H7" s="56" t="s">
        <v>16</v>
      </c>
      <c r="I7" s="54">
        <f>VLOOKUP(H7,Reinigungstage!$A$6:$C$15,3,FALSE)</f>
        <v>0</v>
      </c>
      <c r="J7" s="59">
        <f t="shared" si="0"/>
        <v>0</v>
      </c>
      <c r="K7" s="61"/>
      <c r="L7" s="57">
        <f t="shared" si="1"/>
        <v>0</v>
      </c>
      <c r="M7" s="55">
        <f t="shared" si="3"/>
        <v>0</v>
      </c>
      <c r="N7" s="58">
        <f>'SVS ZwR'!$H$57</f>
        <v>0</v>
      </c>
      <c r="O7" s="4">
        <f t="shared" si="4"/>
        <v>0</v>
      </c>
      <c r="P7" s="4">
        <f t="shared" si="5"/>
        <v>0</v>
      </c>
      <c r="Q7" s="58">
        <f t="shared" si="2"/>
        <v>0</v>
      </c>
    </row>
    <row r="8" spans="1:33" x14ac:dyDescent="0.2">
      <c r="A8" s="101">
        <v>7</v>
      </c>
      <c r="B8" s="109" t="str">
        <f>UR!B8</f>
        <v>EG</v>
      </c>
      <c r="C8" s="110"/>
      <c r="D8" s="100" t="str">
        <f>UR!D8</f>
        <v>WC Damen Links</v>
      </c>
      <c r="E8" s="100" t="str">
        <f>UR!E8</f>
        <v>Sanitärräume</v>
      </c>
      <c r="F8" s="100" t="str">
        <f>UR!F8</f>
        <v>Steinfliesen</v>
      </c>
      <c r="G8" s="100">
        <f>UR!G8</f>
        <v>4.34</v>
      </c>
      <c r="H8" s="56" t="s">
        <v>16</v>
      </c>
      <c r="I8" s="54">
        <f>VLOOKUP(H8,Reinigungstage!$A$6:$C$15,3,FALSE)</f>
        <v>0</v>
      </c>
      <c r="J8" s="59">
        <f t="shared" si="0"/>
        <v>0</v>
      </c>
      <c r="K8" s="61"/>
      <c r="L8" s="57">
        <f t="shared" si="1"/>
        <v>0</v>
      </c>
      <c r="M8" s="55">
        <f t="shared" si="3"/>
        <v>0</v>
      </c>
      <c r="N8" s="58">
        <f>'SVS ZwR'!$H$57</f>
        <v>0</v>
      </c>
      <c r="O8" s="4">
        <f t="shared" si="4"/>
        <v>0</v>
      </c>
      <c r="P8" s="4">
        <f t="shared" si="5"/>
        <v>0</v>
      </c>
      <c r="Q8" s="58">
        <f t="shared" si="2"/>
        <v>0</v>
      </c>
    </row>
    <row r="9" spans="1:33" x14ac:dyDescent="0.2">
      <c r="A9" s="101">
        <v>8</v>
      </c>
      <c r="B9" s="109" t="str">
        <f>UR!B9</f>
        <v>EG</v>
      </c>
      <c r="C9" s="110"/>
      <c r="D9" s="100" t="str">
        <f>UR!D9</f>
        <v>WC Damen Rechts</v>
      </c>
      <c r="E9" s="100" t="str">
        <f>UR!E9</f>
        <v>Sanitärräume</v>
      </c>
      <c r="F9" s="100" t="str">
        <f>UR!F9</f>
        <v>Steinfliesen</v>
      </c>
      <c r="G9" s="100">
        <f>UR!G9</f>
        <v>4.5599999999999996</v>
      </c>
      <c r="H9" s="56" t="s">
        <v>16</v>
      </c>
      <c r="I9" s="54">
        <f>VLOOKUP(H9,Reinigungstage!$A$6:$C$15,3,FALSE)</f>
        <v>0</v>
      </c>
      <c r="J9" s="59">
        <f t="shared" si="0"/>
        <v>0</v>
      </c>
      <c r="K9" s="61"/>
      <c r="L9" s="57">
        <f t="shared" si="1"/>
        <v>0</v>
      </c>
      <c r="M9" s="55">
        <f t="shared" si="3"/>
        <v>0</v>
      </c>
      <c r="N9" s="58">
        <f>'SVS ZwR'!$H$57</f>
        <v>0</v>
      </c>
      <c r="O9" s="4">
        <f t="shared" si="4"/>
        <v>0</v>
      </c>
      <c r="P9" s="4">
        <f t="shared" si="5"/>
        <v>0</v>
      </c>
      <c r="Q9" s="58">
        <f t="shared" si="2"/>
        <v>0</v>
      </c>
    </row>
    <row r="10" spans="1:33" x14ac:dyDescent="0.2">
      <c r="A10" s="101">
        <v>9</v>
      </c>
      <c r="B10" s="109" t="str">
        <f>UR!B10</f>
        <v>EG</v>
      </c>
      <c r="C10" s="110"/>
      <c r="D10" s="100" t="str">
        <f>UR!D10</f>
        <v>Treppenhaus</v>
      </c>
      <c r="E10" s="100" t="str">
        <f>UR!E10</f>
        <v>Treppenhäuser</v>
      </c>
      <c r="F10" s="100" t="str">
        <f>UR!F10</f>
        <v xml:space="preserve">Stein </v>
      </c>
      <c r="G10" s="100">
        <f>UR!G10</f>
        <v>18.649999999999999</v>
      </c>
      <c r="H10" s="56" t="s">
        <v>16</v>
      </c>
      <c r="I10" s="54">
        <f>VLOOKUP(H10,Reinigungstage!$A$6:$C$15,3,FALSE)</f>
        <v>0</v>
      </c>
      <c r="J10" s="59">
        <f t="shared" si="0"/>
        <v>0</v>
      </c>
      <c r="K10" s="61"/>
      <c r="L10" s="57">
        <f t="shared" si="1"/>
        <v>0</v>
      </c>
      <c r="M10" s="55">
        <f t="shared" si="3"/>
        <v>0</v>
      </c>
      <c r="N10" s="58">
        <f>'SVS ZwR'!$H$57</f>
        <v>0</v>
      </c>
      <c r="O10" s="4">
        <f t="shared" si="4"/>
        <v>0</v>
      </c>
      <c r="P10" s="4">
        <f t="shared" si="5"/>
        <v>0</v>
      </c>
      <c r="Q10" s="58">
        <f t="shared" si="2"/>
        <v>0</v>
      </c>
    </row>
    <row r="11" spans="1:33" x14ac:dyDescent="0.2">
      <c r="A11" s="101">
        <v>10</v>
      </c>
      <c r="B11" s="109" t="str">
        <f>UR!B11</f>
        <v>EG</v>
      </c>
      <c r="C11" s="110"/>
      <c r="D11" s="100" t="str">
        <f>UR!D11</f>
        <v>Windfang</v>
      </c>
      <c r="E11" s="100" t="str">
        <f>UR!E11</f>
        <v>Verkehrsflächen</v>
      </c>
      <c r="F11" s="100" t="str">
        <f>UR!F11</f>
        <v>Steinfliesen</v>
      </c>
      <c r="G11" s="100">
        <f>UR!G11</f>
        <v>25.93</v>
      </c>
      <c r="H11" s="56" t="s">
        <v>16</v>
      </c>
      <c r="I11" s="54">
        <f>VLOOKUP(H11,Reinigungstage!$A$6:$C$15,3,FALSE)</f>
        <v>0</v>
      </c>
      <c r="J11" s="59">
        <f t="shared" si="0"/>
        <v>0</v>
      </c>
      <c r="K11" s="61"/>
      <c r="L11" s="57">
        <f t="shared" si="1"/>
        <v>0</v>
      </c>
      <c r="M11" s="55">
        <f t="shared" si="3"/>
        <v>0</v>
      </c>
      <c r="N11" s="58">
        <f>'SVS ZwR'!$H$57</f>
        <v>0</v>
      </c>
      <c r="O11" s="4">
        <f t="shared" si="4"/>
        <v>0</v>
      </c>
      <c r="P11" s="4">
        <f t="shared" si="5"/>
        <v>0</v>
      </c>
      <c r="Q11" s="58">
        <f t="shared" si="2"/>
        <v>0</v>
      </c>
    </row>
    <row r="12" spans="1:33" x14ac:dyDescent="0.2">
      <c r="A12" s="101">
        <v>11</v>
      </c>
      <c r="B12" s="109" t="str">
        <f>UR!B12</f>
        <v>EG</v>
      </c>
      <c r="C12" s="110"/>
      <c r="D12" s="100" t="str">
        <f>UR!D12</f>
        <v>Flur vor Damen WCs</v>
      </c>
      <c r="E12" s="100" t="str">
        <f>UR!E12</f>
        <v>Verkehrsflächen</v>
      </c>
      <c r="F12" s="100" t="str">
        <f>UR!F12</f>
        <v>Steinfliesen</v>
      </c>
      <c r="G12" s="100">
        <f>UR!G12</f>
        <v>17.87</v>
      </c>
      <c r="H12" s="56" t="s">
        <v>16</v>
      </c>
      <c r="I12" s="54">
        <f>VLOOKUP(H12,Reinigungstage!$A$6:$C$15,3,FALSE)</f>
        <v>0</v>
      </c>
      <c r="J12" s="59">
        <f t="shared" si="0"/>
        <v>0</v>
      </c>
      <c r="K12" s="61"/>
      <c r="L12" s="57">
        <f t="shared" si="1"/>
        <v>0</v>
      </c>
      <c r="M12" s="55">
        <f t="shared" si="3"/>
        <v>0</v>
      </c>
      <c r="N12" s="58">
        <f>'SVS ZwR'!$H$57</f>
        <v>0</v>
      </c>
      <c r="O12" s="4">
        <f t="shared" si="4"/>
        <v>0</v>
      </c>
      <c r="P12" s="4">
        <f t="shared" si="5"/>
        <v>0</v>
      </c>
      <c r="Q12" s="58">
        <f t="shared" si="2"/>
        <v>0</v>
      </c>
    </row>
    <row r="13" spans="1:33" x14ac:dyDescent="0.2">
      <c r="A13" s="101">
        <v>12</v>
      </c>
      <c r="B13" s="109" t="str">
        <f>UR!B13</f>
        <v>EG</v>
      </c>
      <c r="C13" s="110"/>
      <c r="D13" s="100" t="str">
        <f>UR!D13</f>
        <v>Treppenraum</v>
      </c>
      <c r="E13" s="100" t="str">
        <f>UR!E13</f>
        <v>Verkehrsflächen</v>
      </c>
      <c r="F13" s="100" t="str">
        <f>UR!F13</f>
        <v>PVC</v>
      </c>
      <c r="G13" s="100">
        <f>UR!G13</f>
        <v>56.3</v>
      </c>
      <c r="H13" s="56" t="s">
        <v>16</v>
      </c>
      <c r="I13" s="54">
        <f>VLOOKUP(H13,Reinigungstage!$A$6:$C$15,3,FALSE)</f>
        <v>0</v>
      </c>
      <c r="J13" s="59">
        <f t="shared" ref="J13" si="6">G13*I13</f>
        <v>0</v>
      </c>
      <c r="K13" s="61"/>
      <c r="L13" s="57">
        <f t="shared" ref="L13" si="7">IF(J13&gt;0,IF(K13&gt;0,(G13/K13)*(1/24),0),0)</f>
        <v>0</v>
      </c>
      <c r="M13" s="55">
        <f t="shared" ref="M13" si="8">IF(J13&gt;0,IF(K13&gt;0,(J13/K13),0),0)</f>
        <v>0</v>
      </c>
      <c r="N13" s="58">
        <f>'SVS ZwR'!$H$57</f>
        <v>0</v>
      </c>
      <c r="O13" s="4">
        <f t="shared" ref="O13" si="9">IF(J13&gt;0,IF(K13&gt;0,(G13/K13)*N13,0),0)</f>
        <v>0</v>
      </c>
      <c r="P13" s="4">
        <f t="shared" ref="P13" si="10">O13/G13</f>
        <v>0</v>
      </c>
      <c r="Q13" s="58">
        <f t="shared" ref="Q13" si="11">M13*N13</f>
        <v>0</v>
      </c>
    </row>
    <row r="14" spans="1:33" x14ac:dyDescent="0.2">
      <c r="A14" s="101">
        <v>13</v>
      </c>
      <c r="B14" s="109" t="str">
        <f>UR!B14</f>
        <v>EG</v>
      </c>
      <c r="C14" s="110"/>
      <c r="D14" s="100" t="str">
        <f>UR!D14</f>
        <v>Jugendarbeit</v>
      </c>
      <c r="E14" s="100" t="str">
        <f>UR!E14</f>
        <v>Veranstaltungsraum</v>
      </c>
      <c r="F14" s="100" t="str">
        <f>UR!F14</f>
        <v>PVC</v>
      </c>
      <c r="G14" s="100">
        <f>UR!G14</f>
        <v>55.68</v>
      </c>
      <c r="H14" s="56" t="s">
        <v>16</v>
      </c>
      <c r="I14" s="54">
        <f>VLOOKUP(H14,Reinigungstage!$A$6:$C$15,3,FALSE)</f>
        <v>0</v>
      </c>
      <c r="J14" s="59">
        <f t="shared" ref="J14:J15" si="12">G14*I14</f>
        <v>0</v>
      </c>
      <c r="K14" s="61"/>
      <c r="L14" s="57">
        <f t="shared" ref="L14:L15" si="13">IF(J14&gt;0,IF(K14&gt;0,(G14/K14)*(1/24),0),0)</f>
        <v>0</v>
      </c>
      <c r="M14" s="55">
        <f t="shared" ref="M14:M15" si="14">IF(J14&gt;0,IF(K14&gt;0,(J14/K14),0),0)</f>
        <v>0</v>
      </c>
      <c r="N14" s="58">
        <f>'SVS ZwR'!$H$57</f>
        <v>0</v>
      </c>
      <c r="O14" s="4">
        <f t="shared" ref="O14:O15" si="15">IF(J14&gt;0,IF(K14&gt;0,(G14/K14)*N14,0),0)</f>
        <v>0</v>
      </c>
      <c r="P14" s="4">
        <f t="shared" ref="P14:P15" si="16">O14/G14</f>
        <v>0</v>
      </c>
      <c r="Q14" s="58">
        <f t="shared" ref="Q14:Q15" si="17">M14*N14</f>
        <v>0</v>
      </c>
    </row>
    <row r="15" spans="1:33" x14ac:dyDescent="0.2">
      <c r="A15" s="101">
        <v>14</v>
      </c>
      <c r="B15" s="109" t="str">
        <f>UR!B15</f>
        <v>EG</v>
      </c>
      <c r="C15" s="110"/>
      <c r="D15" s="100" t="str">
        <f>UR!D15</f>
        <v>Jugendarbeit Lager</v>
      </c>
      <c r="E15" s="100" t="str">
        <f>UR!E15</f>
        <v>Lager</v>
      </c>
      <c r="F15" s="100" t="str">
        <f>UR!F15</f>
        <v>PVC</v>
      </c>
      <c r="G15" s="100">
        <f>UR!G15</f>
        <v>60.8</v>
      </c>
      <c r="H15" s="56" t="s">
        <v>16</v>
      </c>
      <c r="I15" s="54">
        <f>VLOOKUP(H15,Reinigungstage!$A$6:$C$15,3,FALSE)</f>
        <v>0</v>
      </c>
      <c r="J15" s="59">
        <f t="shared" si="12"/>
        <v>0</v>
      </c>
      <c r="K15" s="61"/>
      <c r="L15" s="57">
        <f t="shared" si="13"/>
        <v>0</v>
      </c>
      <c r="M15" s="55">
        <f t="shared" si="14"/>
        <v>0</v>
      </c>
      <c r="N15" s="58">
        <f>'SVS ZwR'!$H$57</f>
        <v>0</v>
      </c>
      <c r="O15" s="4">
        <f t="shared" si="15"/>
        <v>0</v>
      </c>
      <c r="P15" s="4">
        <f t="shared" si="16"/>
        <v>0</v>
      </c>
      <c r="Q15" s="58">
        <f t="shared" si="17"/>
        <v>0</v>
      </c>
    </row>
    <row r="16" spans="1:33" x14ac:dyDescent="0.2">
      <c r="B16" s="76"/>
      <c r="G16" s="72">
        <f>SUM(G2:G15)</f>
        <v>454.39000000000004</v>
      </c>
      <c r="J16" s="72">
        <f>SUM(J2:J15)</f>
        <v>0</v>
      </c>
      <c r="K16" s="71"/>
      <c r="L16" s="73">
        <f>SUM(L2:L15)</f>
        <v>0</v>
      </c>
      <c r="M16" s="72">
        <f>SUM(M2:M15)</f>
        <v>0</v>
      </c>
      <c r="O16" s="74">
        <f>SUM(O2:O15)</f>
        <v>0</v>
      </c>
      <c r="P16" s="74">
        <f>SUM(P2:P15)</f>
        <v>0</v>
      </c>
      <c r="Q16" s="60">
        <f>SUM(Q2:Q15)</f>
        <v>0</v>
      </c>
    </row>
  </sheetData>
  <sheetProtection algorithmName="SHA-512" hashValue="Ll3LHxs7CsJddnXRjWTWfq6xtz/52FhECNlEYFXM5hIRcZkMXu/oJzMopeUWyTGlh8hMjBBC9BfpOp8GEgQBFA==" saltValue="UJ5gO+ghyQTohh5w/UniLw==" spinCount="100000" sheet="1" objects="1" scenarios="1"/>
  <dataValidations count="1">
    <dataValidation type="list" allowBlank="1" showInputMessage="1" showErrorMessage="1" sqref="H2:H15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(Mehrzweckhalle Stetternich)&amp;R&amp;G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6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17</v>
      </c>
      <c r="C1" s="51" t="s">
        <v>19</v>
      </c>
      <c r="D1" s="51" t="s">
        <v>18</v>
      </c>
      <c r="E1" s="51" t="s">
        <v>1</v>
      </c>
      <c r="F1" s="51" t="s">
        <v>20</v>
      </c>
      <c r="G1" s="51" t="s">
        <v>2</v>
      </c>
      <c r="H1" s="51" t="s">
        <v>4</v>
      </c>
      <c r="I1" s="51" t="s">
        <v>147</v>
      </c>
      <c r="J1" s="51" t="s">
        <v>12</v>
      </c>
      <c r="K1" s="51" t="s">
        <v>5</v>
      </c>
      <c r="L1" s="51" t="s">
        <v>3</v>
      </c>
      <c r="M1" s="51" t="s">
        <v>183</v>
      </c>
      <c r="N1" s="51" t="s">
        <v>156</v>
      </c>
      <c r="O1" s="51" t="s">
        <v>21</v>
      </c>
      <c r="P1" s="51" t="s">
        <v>22</v>
      </c>
      <c r="Q1" s="51" t="s">
        <v>184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1">
        <v>1</v>
      </c>
      <c r="B2" s="109" t="str">
        <f>UR!B2</f>
        <v>OG</v>
      </c>
      <c r="C2" s="110"/>
      <c r="D2" s="100" t="str">
        <f>UR!D2</f>
        <v>Treppenraum</v>
      </c>
      <c r="E2" s="100" t="str">
        <f>UR!E2</f>
        <v xml:space="preserve">Keine Reinigung </v>
      </c>
      <c r="F2" s="100" t="str">
        <f>UR!F2</f>
        <v>PVC</v>
      </c>
      <c r="G2" s="100">
        <f>UR!G2</f>
        <v>16.14</v>
      </c>
      <c r="H2" s="56" t="s">
        <v>143</v>
      </c>
      <c r="I2" s="54">
        <f>VLOOKUP(H2,Reinigungstage!$A$6:$C$15,3,FALSE)</f>
        <v>1</v>
      </c>
      <c r="J2" s="55">
        <f t="shared" ref="J2:J12" si="0">G2*I2</f>
        <v>16.14</v>
      </c>
      <c r="K2" s="61"/>
      <c r="L2" s="57">
        <f t="shared" ref="L2:L12" si="1">IF(J2&gt;0,IF(K2&gt;0,(G2/K2)*(1/24),0),0)</f>
        <v>0</v>
      </c>
      <c r="M2" s="55">
        <f>IF(J2&gt;0,IF(K2&gt;0,(J2/K2),0),0)</f>
        <v>0</v>
      </c>
      <c r="N2" s="58">
        <f>'SVS GrundR'!$H$57</f>
        <v>0</v>
      </c>
      <c r="O2" s="4">
        <f>IF(J2&gt;0,IF(K2&gt;0,(G2/K2)*N2,0),0)</f>
        <v>0</v>
      </c>
      <c r="P2" s="4">
        <f>O2/G2</f>
        <v>0</v>
      </c>
      <c r="Q2" s="58">
        <f t="shared" ref="Q2:Q12" si="2">M2*N2</f>
        <v>0</v>
      </c>
    </row>
    <row r="3" spans="1:33" x14ac:dyDescent="0.2">
      <c r="A3" s="101">
        <v>2</v>
      </c>
      <c r="B3" s="109" t="str">
        <f>UR!B3</f>
        <v>OG</v>
      </c>
      <c r="C3" s="110"/>
      <c r="D3" s="100" t="str">
        <f>UR!D3</f>
        <v>Saal</v>
      </c>
      <c r="E3" s="100" t="str">
        <f>UR!E3</f>
        <v>Keine Reinigung</v>
      </c>
      <c r="F3" s="100" t="str">
        <f>UR!F3</f>
        <v>PVC</v>
      </c>
      <c r="G3" s="100">
        <f>UR!G3</f>
        <v>129.25</v>
      </c>
      <c r="H3" s="56" t="s">
        <v>143</v>
      </c>
      <c r="I3" s="54">
        <f>VLOOKUP(H3,Reinigungstage!$A$6:$C$15,3,FALSE)</f>
        <v>1</v>
      </c>
      <c r="J3" s="59">
        <f t="shared" si="0"/>
        <v>129.25</v>
      </c>
      <c r="K3" s="61"/>
      <c r="L3" s="57">
        <f t="shared" si="1"/>
        <v>0</v>
      </c>
      <c r="M3" s="55">
        <f t="shared" ref="M3:M12" si="3">IF(J3&gt;0,IF(K3&gt;0,(J3/K3),0),0)</f>
        <v>0</v>
      </c>
      <c r="N3" s="58">
        <f>'SVS GrundR'!$H$57</f>
        <v>0</v>
      </c>
      <c r="O3" s="4">
        <f t="shared" ref="O3:O12" si="4">IF(J3&gt;0,IF(K3&gt;0,(G3/K3)*N3,0),0)</f>
        <v>0</v>
      </c>
      <c r="P3" s="4">
        <f t="shared" ref="P3:P12" si="5">O3/G3</f>
        <v>0</v>
      </c>
      <c r="Q3" s="58">
        <f t="shared" si="2"/>
        <v>0</v>
      </c>
    </row>
    <row r="4" spans="1:33" x14ac:dyDescent="0.2">
      <c r="A4" s="101">
        <v>3</v>
      </c>
      <c r="B4" s="109" t="str">
        <f>UR!B4</f>
        <v>OG</v>
      </c>
      <c r="C4" s="110"/>
      <c r="D4" s="100" t="str">
        <f>UR!D4</f>
        <v>Küche (abgebaut 2022)</v>
      </c>
      <c r="E4" s="100" t="str">
        <f>UR!E4</f>
        <v>Keine Reinigung</v>
      </c>
      <c r="F4" s="100" t="str">
        <f>UR!F4</f>
        <v>PVC</v>
      </c>
      <c r="G4" s="100">
        <f>UR!G4</f>
        <v>21.32</v>
      </c>
      <c r="H4" s="56" t="s">
        <v>143</v>
      </c>
      <c r="I4" s="54">
        <f>VLOOKUP(H4,Reinigungstage!$A$6:$C$15,3,FALSE)</f>
        <v>1</v>
      </c>
      <c r="J4" s="59">
        <f t="shared" si="0"/>
        <v>21.32</v>
      </c>
      <c r="K4" s="61"/>
      <c r="L4" s="57">
        <f t="shared" si="1"/>
        <v>0</v>
      </c>
      <c r="M4" s="55">
        <f t="shared" si="3"/>
        <v>0</v>
      </c>
      <c r="N4" s="58">
        <f>'SVS GrundR'!$H$57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1">
        <v>4</v>
      </c>
      <c r="B5" s="109" t="str">
        <f>UR!B5</f>
        <v>EG</v>
      </c>
      <c r="C5" s="110"/>
      <c r="D5" s="100" t="str">
        <f>UR!D5</f>
        <v>Abstellraum</v>
      </c>
      <c r="E5" s="100" t="str">
        <f>UR!E5</f>
        <v>Lager</v>
      </c>
      <c r="F5" s="100" t="str">
        <f>UR!F5</f>
        <v>PVC</v>
      </c>
      <c r="G5" s="100">
        <f>UR!G5</f>
        <v>22.96</v>
      </c>
      <c r="H5" s="56" t="s">
        <v>16</v>
      </c>
      <c r="I5" s="54">
        <f>VLOOKUP(H5,Reinigungstage!$A$6:$C$15,3,FALSE)</f>
        <v>0</v>
      </c>
      <c r="J5" s="59">
        <f t="shared" si="0"/>
        <v>0</v>
      </c>
      <c r="K5" s="61"/>
      <c r="L5" s="57">
        <f t="shared" si="1"/>
        <v>0</v>
      </c>
      <c r="M5" s="55">
        <f t="shared" si="3"/>
        <v>0</v>
      </c>
      <c r="N5" s="58">
        <f>'SVS GrundR'!$H$57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A6" s="101">
        <v>5</v>
      </c>
      <c r="B6" s="109" t="str">
        <f>UR!B6</f>
        <v>EG</v>
      </c>
      <c r="C6" s="110"/>
      <c r="D6" s="100" t="str">
        <f>UR!D6</f>
        <v>Vorraum WC Herren</v>
      </c>
      <c r="E6" s="100" t="str">
        <f>UR!E6</f>
        <v>Sanitärräume</v>
      </c>
      <c r="F6" s="100" t="str">
        <f>UR!F6</f>
        <v>Steinfliesen</v>
      </c>
      <c r="G6" s="100">
        <f>UR!G6</f>
        <v>6.37</v>
      </c>
      <c r="H6" s="56" t="s">
        <v>143</v>
      </c>
      <c r="I6" s="54">
        <f>VLOOKUP(H6,Reinigungstage!$A$6:$C$15,3,FALSE)</f>
        <v>1</v>
      </c>
      <c r="J6" s="59">
        <f t="shared" si="0"/>
        <v>6.37</v>
      </c>
      <c r="K6" s="61"/>
      <c r="L6" s="57">
        <f t="shared" si="1"/>
        <v>0</v>
      </c>
      <c r="M6" s="55">
        <f t="shared" si="3"/>
        <v>0</v>
      </c>
      <c r="N6" s="58">
        <f>'SVS GrundR'!$H$57</f>
        <v>0</v>
      </c>
      <c r="O6" s="4">
        <f t="shared" si="4"/>
        <v>0</v>
      </c>
      <c r="P6" s="4">
        <f t="shared" si="5"/>
        <v>0</v>
      </c>
      <c r="Q6" s="58">
        <f t="shared" si="2"/>
        <v>0</v>
      </c>
    </row>
    <row r="7" spans="1:33" x14ac:dyDescent="0.2">
      <c r="A7" s="101">
        <v>6</v>
      </c>
      <c r="B7" s="109" t="str">
        <f>UR!B7</f>
        <v>EG</v>
      </c>
      <c r="C7" s="110"/>
      <c r="D7" s="100" t="str">
        <f>UR!D7</f>
        <v>WC Herren</v>
      </c>
      <c r="E7" s="100" t="str">
        <f>UR!E7</f>
        <v>Sanitärräume</v>
      </c>
      <c r="F7" s="100" t="str">
        <f>UR!F7</f>
        <v>Steinfliesen</v>
      </c>
      <c r="G7" s="100">
        <f>UR!G7</f>
        <v>14.22</v>
      </c>
      <c r="H7" s="56" t="s">
        <v>143</v>
      </c>
      <c r="I7" s="54">
        <f>VLOOKUP(H7,Reinigungstage!$A$6:$C$15,3,FALSE)</f>
        <v>1</v>
      </c>
      <c r="J7" s="59">
        <f t="shared" si="0"/>
        <v>14.22</v>
      </c>
      <c r="K7" s="61"/>
      <c r="L7" s="57">
        <f t="shared" si="1"/>
        <v>0</v>
      </c>
      <c r="M7" s="55">
        <f t="shared" si="3"/>
        <v>0</v>
      </c>
      <c r="N7" s="58">
        <f>'SVS GrundR'!$H$57</f>
        <v>0</v>
      </c>
      <c r="O7" s="4">
        <f t="shared" si="4"/>
        <v>0</v>
      </c>
      <c r="P7" s="4">
        <f t="shared" si="5"/>
        <v>0</v>
      </c>
      <c r="Q7" s="58">
        <f t="shared" si="2"/>
        <v>0</v>
      </c>
    </row>
    <row r="8" spans="1:33" x14ac:dyDescent="0.2">
      <c r="A8" s="101">
        <v>7</v>
      </c>
      <c r="B8" s="109" t="str">
        <f>UR!B8</f>
        <v>EG</v>
      </c>
      <c r="C8" s="110"/>
      <c r="D8" s="100" t="str">
        <f>UR!D8</f>
        <v>WC Damen Links</v>
      </c>
      <c r="E8" s="100" t="str">
        <f>UR!E8</f>
        <v>Sanitärräume</v>
      </c>
      <c r="F8" s="100" t="str">
        <f>UR!F8</f>
        <v>Steinfliesen</v>
      </c>
      <c r="G8" s="100">
        <f>UR!G8</f>
        <v>4.34</v>
      </c>
      <c r="H8" s="56" t="s">
        <v>143</v>
      </c>
      <c r="I8" s="54">
        <f>VLOOKUP(H8,Reinigungstage!$A$6:$C$15,3,FALSE)</f>
        <v>1</v>
      </c>
      <c r="J8" s="59">
        <f t="shared" si="0"/>
        <v>4.34</v>
      </c>
      <c r="K8" s="61"/>
      <c r="L8" s="57">
        <f t="shared" si="1"/>
        <v>0</v>
      </c>
      <c r="M8" s="55">
        <f t="shared" si="3"/>
        <v>0</v>
      </c>
      <c r="N8" s="58">
        <f>'SVS GrundR'!$H$57</f>
        <v>0</v>
      </c>
      <c r="O8" s="4">
        <f t="shared" si="4"/>
        <v>0</v>
      </c>
      <c r="P8" s="4">
        <f t="shared" si="5"/>
        <v>0</v>
      </c>
      <c r="Q8" s="58">
        <f t="shared" si="2"/>
        <v>0</v>
      </c>
    </row>
    <row r="9" spans="1:33" x14ac:dyDescent="0.2">
      <c r="A9" s="101">
        <v>8</v>
      </c>
      <c r="B9" s="109" t="str">
        <f>UR!B9</f>
        <v>EG</v>
      </c>
      <c r="C9" s="110"/>
      <c r="D9" s="100" t="str">
        <f>UR!D9</f>
        <v>WC Damen Rechts</v>
      </c>
      <c r="E9" s="100" t="str">
        <f>UR!E9</f>
        <v>Sanitärräume</v>
      </c>
      <c r="F9" s="100" t="str">
        <f>UR!F9</f>
        <v>Steinfliesen</v>
      </c>
      <c r="G9" s="100">
        <f>UR!G9</f>
        <v>4.5599999999999996</v>
      </c>
      <c r="H9" s="56" t="s">
        <v>143</v>
      </c>
      <c r="I9" s="54">
        <f>VLOOKUP(H9,Reinigungstage!$A$6:$C$15,3,FALSE)</f>
        <v>1</v>
      </c>
      <c r="J9" s="59">
        <f t="shared" si="0"/>
        <v>4.5599999999999996</v>
      </c>
      <c r="K9" s="61"/>
      <c r="L9" s="57">
        <f t="shared" si="1"/>
        <v>0</v>
      </c>
      <c r="M9" s="55">
        <f t="shared" si="3"/>
        <v>0</v>
      </c>
      <c r="N9" s="58">
        <f>'SVS GrundR'!$H$57</f>
        <v>0</v>
      </c>
      <c r="O9" s="4">
        <f t="shared" si="4"/>
        <v>0</v>
      </c>
      <c r="P9" s="4">
        <f t="shared" si="5"/>
        <v>0</v>
      </c>
      <c r="Q9" s="58">
        <f t="shared" si="2"/>
        <v>0</v>
      </c>
    </row>
    <row r="10" spans="1:33" x14ac:dyDescent="0.2">
      <c r="A10" s="101">
        <v>9</v>
      </c>
      <c r="B10" s="109" t="str">
        <f>UR!B10</f>
        <v>EG</v>
      </c>
      <c r="C10" s="110"/>
      <c r="D10" s="100" t="str">
        <f>UR!D10</f>
        <v>Treppenhaus</v>
      </c>
      <c r="E10" s="100" t="str">
        <f>UR!E10</f>
        <v>Treppenhäuser</v>
      </c>
      <c r="F10" s="100" t="str">
        <f>UR!F10</f>
        <v xml:space="preserve">Stein </v>
      </c>
      <c r="G10" s="100">
        <f>UR!G10</f>
        <v>18.649999999999999</v>
      </c>
      <c r="H10" s="56" t="s">
        <v>143</v>
      </c>
      <c r="I10" s="54">
        <f>VLOOKUP(H10,Reinigungstage!$A$6:$C$15,3,FALSE)</f>
        <v>1</v>
      </c>
      <c r="J10" s="59">
        <f t="shared" si="0"/>
        <v>18.649999999999999</v>
      </c>
      <c r="K10" s="61"/>
      <c r="L10" s="57">
        <f t="shared" si="1"/>
        <v>0</v>
      </c>
      <c r="M10" s="55">
        <f t="shared" si="3"/>
        <v>0</v>
      </c>
      <c r="N10" s="58">
        <f>'SVS GrundR'!$H$57</f>
        <v>0</v>
      </c>
      <c r="O10" s="4">
        <f t="shared" si="4"/>
        <v>0</v>
      </c>
      <c r="P10" s="4">
        <f t="shared" si="5"/>
        <v>0</v>
      </c>
      <c r="Q10" s="58">
        <f t="shared" si="2"/>
        <v>0</v>
      </c>
    </row>
    <row r="11" spans="1:33" x14ac:dyDescent="0.2">
      <c r="A11" s="101">
        <v>10</v>
      </c>
      <c r="B11" s="109" t="str">
        <f>UR!B11</f>
        <v>EG</v>
      </c>
      <c r="C11" s="110"/>
      <c r="D11" s="100" t="str">
        <f>UR!D11</f>
        <v>Windfang</v>
      </c>
      <c r="E11" s="100" t="str">
        <f>UR!E11</f>
        <v>Verkehrsflächen</v>
      </c>
      <c r="F11" s="100" t="str">
        <f>UR!F11</f>
        <v>Steinfliesen</v>
      </c>
      <c r="G11" s="100">
        <f>UR!G11</f>
        <v>25.93</v>
      </c>
      <c r="H11" s="56" t="s">
        <v>143</v>
      </c>
      <c r="I11" s="54">
        <f>VLOOKUP(H11,Reinigungstage!$A$6:$C$15,3,FALSE)</f>
        <v>1</v>
      </c>
      <c r="J11" s="59">
        <f t="shared" si="0"/>
        <v>25.93</v>
      </c>
      <c r="K11" s="61"/>
      <c r="L11" s="57">
        <f t="shared" si="1"/>
        <v>0</v>
      </c>
      <c r="M11" s="55">
        <f t="shared" si="3"/>
        <v>0</v>
      </c>
      <c r="N11" s="58">
        <f>'SVS GrundR'!$H$57</f>
        <v>0</v>
      </c>
      <c r="O11" s="4">
        <f t="shared" si="4"/>
        <v>0</v>
      </c>
      <c r="P11" s="4">
        <f t="shared" si="5"/>
        <v>0</v>
      </c>
      <c r="Q11" s="58">
        <f t="shared" si="2"/>
        <v>0</v>
      </c>
    </row>
    <row r="12" spans="1:33" x14ac:dyDescent="0.2">
      <c r="A12" s="101">
        <v>11</v>
      </c>
      <c r="B12" s="109" t="str">
        <f>UR!B12</f>
        <v>EG</v>
      </c>
      <c r="C12" s="110"/>
      <c r="D12" s="100" t="str">
        <f>UR!D12</f>
        <v>Flur vor Damen WCs</v>
      </c>
      <c r="E12" s="100" t="str">
        <f>UR!E12</f>
        <v>Verkehrsflächen</v>
      </c>
      <c r="F12" s="100" t="str">
        <f>UR!F12</f>
        <v>Steinfliesen</v>
      </c>
      <c r="G12" s="100">
        <f>UR!G12</f>
        <v>17.87</v>
      </c>
      <c r="H12" s="56" t="s">
        <v>143</v>
      </c>
      <c r="I12" s="54">
        <f>VLOOKUP(H12,Reinigungstage!$A$6:$C$15,3,FALSE)</f>
        <v>1</v>
      </c>
      <c r="J12" s="59">
        <f t="shared" si="0"/>
        <v>17.87</v>
      </c>
      <c r="K12" s="61"/>
      <c r="L12" s="57">
        <f t="shared" si="1"/>
        <v>0</v>
      </c>
      <c r="M12" s="55">
        <f t="shared" si="3"/>
        <v>0</v>
      </c>
      <c r="N12" s="58">
        <f>'SVS GrundR'!$H$57</f>
        <v>0</v>
      </c>
      <c r="O12" s="4">
        <f t="shared" si="4"/>
        <v>0</v>
      </c>
      <c r="P12" s="4">
        <f t="shared" si="5"/>
        <v>0</v>
      </c>
      <c r="Q12" s="58">
        <f t="shared" si="2"/>
        <v>0</v>
      </c>
    </row>
    <row r="13" spans="1:33" x14ac:dyDescent="0.2">
      <c r="A13" s="101">
        <v>12</v>
      </c>
      <c r="B13" s="109" t="str">
        <f>UR!B13</f>
        <v>EG</v>
      </c>
      <c r="C13" s="110"/>
      <c r="D13" s="100" t="str">
        <f>UR!D13</f>
        <v>Treppenraum</v>
      </c>
      <c r="E13" s="100" t="str">
        <f>UR!E13</f>
        <v>Verkehrsflächen</v>
      </c>
      <c r="F13" s="100" t="str">
        <f>UR!F13</f>
        <v>PVC</v>
      </c>
      <c r="G13" s="100">
        <f>UR!G13</f>
        <v>56.3</v>
      </c>
      <c r="H13" s="56" t="s">
        <v>143</v>
      </c>
      <c r="I13" s="54">
        <f>VLOOKUP(H13,Reinigungstage!$A$6:$C$15,3,FALSE)</f>
        <v>1</v>
      </c>
      <c r="J13" s="59">
        <f t="shared" ref="J13" si="6">G13*I13</f>
        <v>56.3</v>
      </c>
      <c r="K13" s="61"/>
      <c r="L13" s="57">
        <f t="shared" ref="L13" si="7">IF(J13&gt;0,IF(K13&gt;0,(G13/K13)*(1/24),0),0)</f>
        <v>0</v>
      </c>
      <c r="M13" s="55">
        <f t="shared" ref="M13" si="8">IF(J13&gt;0,IF(K13&gt;0,(J13/K13),0),0)</f>
        <v>0</v>
      </c>
      <c r="N13" s="58">
        <f>'SVS GrundR'!$H$57</f>
        <v>0</v>
      </c>
      <c r="O13" s="4">
        <f t="shared" ref="O13" si="9">IF(J13&gt;0,IF(K13&gt;0,(G13/K13)*N13,0),0)</f>
        <v>0</v>
      </c>
      <c r="P13" s="4">
        <f t="shared" ref="P13" si="10">O13/G13</f>
        <v>0</v>
      </c>
      <c r="Q13" s="58">
        <f t="shared" ref="Q13" si="11">M13*N13</f>
        <v>0</v>
      </c>
    </row>
    <row r="14" spans="1:33" x14ac:dyDescent="0.2">
      <c r="A14" s="140">
        <v>13</v>
      </c>
      <c r="B14" s="109" t="str">
        <f>UR!B14</f>
        <v>EG</v>
      </c>
      <c r="C14" s="141"/>
      <c r="D14" s="100" t="str">
        <f>UR!D14</f>
        <v>Jugendarbeit</v>
      </c>
      <c r="E14" s="100" t="str">
        <f>UR!E14</f>
        <v>Veranstaltungsraum</v>
      </c>
      <c r="F14" s="100" t="str">
        <f>UR!F14</f>
        <v>PVC</v>
      </c>
      <c r="G14" s="100">
        <f>UR!G14</f>
        <v>55.68</v>
      </c>
      <c r="H14" s="56" t="s">
        <v>16</v>
      </c>
      <c r="I14" s="56">
        <f>VLOOKUP(H14,Reinigungstage!$A$6:$C$15,3,FALSE)</f>
        <v>0</v>
      </c>
      <c r="J14" s="142">
        <f t="shared" ref="J14:J15" si="12">G14*I14</f>
        <v>0</v>
      </c>
      <c r="K14" s="61"/>
      <c r="L14" s="143">
        <f t="shared" ref="L14:L15" si="13">IF(J14&gt;0,IF(K14&gt;0,(G14/K14)*(1/24),0),0)</f>
        <v>0</v>
      </c>
      <c r="M14" s="144">
        <f t="shared" ref="M14:M15" si="14">IF(J14&gt;0,IF(K14&gt;0,(J14/K14),0),0)</f>
        <v>0</v>
      </c>
      <c r="N14" s="58">
        <f>'SVS GrundR'!$H$57</f>
        <v>0</v>
      </c>
      <c r="O14" s="146">
        <f t="shared" ref="O14:O15" si="15">IF(J14&gt;0,IF(K14&gt;0,(G14/K14)*N14,0),0)</f>
        <v>0</v>
      </c>
      <c r="P14" s="146">
        <f t="shared" ref="P14:P15" si="16">O14/G14</f>
        <v>0</v>
      </c>
      <c r="Q14" s="145">
        <f t="shared" ref="Q14:Q15" si="17">M14*N14</f>
        <v>0</v>
      </c>
    </row>
    <row r="15" spans="1:33" x14ac:dyDescent="0.2">
      <c r="A15" s="140">
        <v>14</v>
      </c>
      <c r="B15" s="109" t="str">
        <f>UR!B15</f>
        <v>EG</v>
      </c>
      <c r="C15" s="141"/>
      <c r="D15" s="100" t="str">
        <f>UR!D15</f>
        <v>Jugendarbeit Lager</v>
      </c>
      <c r="E15" s="100" t="str">
        <f>UR!E15</f>
        <v>Lager</v>
      </c>
      <c r="F15" s="100" t="str">
        <f>UR!F15</f>
        <v>PVC</v>
      </c>
      <c r="G15" s="100">
        <f>UR!G15</f>
        <v>60.8</v>
      </c>
      <c r="H15" s="56" t="s">
        <v>16</v>
      </c>
      <c r="I15" s="56">
        <f>VLOOKUP(H15,Reinigungstage!$A$6:$C$15,3,FALSE)</f>
        <v>0</v>
      </c>
      <c r="J15" s="142">
        <f t="shared" si="12"/>
        <v>0</v>
      </c>
      <c r="K15" s="61"/>
      <c r="L15" s="143">
        <f t="shared" si="13"/>
        <v>0</v>
      </c>
      <c r="M15" s="144">
        <f t="shared" si="14"/>
        <v>0</v>
      </c>
      <c r="N15" s="58">
        <f>'SVS GrundR'!$H$57</f>
        <v>0</v>
      </c>
      <c r="O15" s="146">
        <f t="shared" si="15"/>
        <v>0</v>
      </c>
      <c r="P15" s="146">
        <f t="shared" si="16"/>
        <v>0</v>
      </c>
      <c r="Q15" s="145">
        <f t="shared" si="17"/>
        <v>0</v>
      </c>
    </row>
    <row r="16" spans="1:33" x14ac:dyDescent="0.2">
      <c r="B16" s="76"/>
      <c r="G16" s="72">
        <f>SUM(G2:G15)</f>
        <v>454.39000000000004</v>
      </c>
      <c r="J16" s="72">
        <f>SUM(J2:J15)</f>
        <v>314.95</v>
      </c>
      <c r="K16" s="71"/>
      <c r="L16" s="73">
        <f>SUM(L2:L15)</f>
        <v>0</v>
      </c>
      <c r="M16" s="72">
        <f>SUM(M2:M15)</f>
        <v>0</v>
      </c>
      <c r="O16" s="74">
        <f>SUM(O2:O15)</f>
        <v>0</v>
      </c>
      <c r="P16" s="74">
        <f>SUM(P2:P15)</f>
        <v>0</v>
      </c>
      <c r="Q16" s="60">
        <f>SUM(Q2:Q15)</f>
        <v>0</v>
      </c>
    </row>
  </sheetData>
  <sheetProtection algorithmName="SHA-512" hashValue="Q2ihjFAwCh+uTKRoXdtAu0r0bYyckCZiP1S8EZka5ulb+op6C2Axl1vtgZdWhezYA0yuD2jd/umEi9CLXxzuHw==" saltValue="IuVrAPWAbiBvskUAlwOO1Q==" spinCount="100000" sheet="1" objects="1" scenarios="1"/>
  <dataValidations count="1">
    <dataValidation type="list" allowBlank="1" showInputMessage="1" showErrorMessage="1" sqref="H2:H15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(Mehrzweckhalle Stetternich)&amp;R&amp;G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6"/>
  <sheetViews>
    <sheetView zoomScaleNormal="100" workbookViewId="0">
      <selection activeCell="A2" sqref="A2"/>
    </sheetView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134</v>
      </c>
      <c r="B3" s="2" t="s">
        <v>135</v>
      </c>
      <c r="C3" s="2" t="s">
        <v>132</v>
      </c>
    </row>
    <row r="6" spans="1:3" x14ac:dyDescent="0.2">
      <c r="A6" s="82" t="s">
        <v>9</v>
      </c>
      <c r="B6" s="82" t="s">
        <v>137</v>
      </c>
      <c r="C6" s="1">
        <v>52</v>
      </c>
    </row>
    <row r="7" spans="1:3" x14ac:dyDescent="0.2">
      <c r="A7" s="82" t="s">
        <v>150</v>
      </c>
      <c r="B7" s="82" t="s">
        <v>151</v>
      </c>
      <c r="C7" s="1">
        <v>58</v>
      </c>
    </row>
    <row r="8" spans="1:3" x14ac:dyDescent="0.2">
      <c r="A8" s="82" t="s">
        <v>8</v>
      </c>
      <c r="B8" s="82" t="s">
        <v>138</v>
      </c>
      <c r="C8" s="1">
        <v>146</v>
      </c>
    </row>
    <row r="9" spans="1:3" x14ac:dyDescent="0.2">
      <c r="A9" s="82" t="s">
        <v>10</v>
      </c>
      <c r="B9" s="82" t="s">
        <v>139</v>
      </c>
      <c r="C9" s="1">
        <v>247</v>
      </c>
    </row>
    <row r="10" spans="1:3" x14ac:dyDescent="0.2">
      <c r="A10" s="82" t="s">
        <v>136</v>
      </c>
      <c r="B10" s="82" t="s">
        <v>140</v>
      </c>
      <c r="C10" s="1">
        <v>12</v>
      </c>
    </row>
    <row r="11" spans="1:3" x14ac:dyDescent="0.2">
      <c r="A11" s="82" t="s">
        <v>143</v>
      </c>
      <c r="B11" s="82" t="s">
        <v>144</v>
      </c>
      <c r="C11" s="1">
        <v>1</v>
      </c>
    </row>
    <row r="12" spans="1:3" x14ac:dyDescent="0.2">
      <c r="A12" s="82" t="s">
        <v>145</v>
      </c>
      <c r="B12" s="82" t="s">
        <v>146</v>
      </c>
      <c r="C12" s="1">
        <v>2</v>
      </c>
    </row>
    <row r="13" spans="1:3" x14ac:dyDescent="0.2">
      <c r="A13" s="82" t="s">
        <v>141</v>
      </c>
      <c r="B13" s="82" t="s">
        <v>142</v>
      </c>
      <c r="C13" s="1">
        <v>1</v>
      </c>
    </row>
    <row r="14" spans="1:3" x14ac:dyDescent="0.2">
      <c r="A14" s="82" t="s">
        <v>16</v>
      </c>
      <c r="B14" s="82" t="s">
        <v>16</v>
      </c>
      <c r="C14" s="1">
        <v>0</v>
      </c>
    </row>
    <row r="15" spans="1:3" x14ac:dyDescent="0.2">
      <c r="A15" s="82" t="s">
        <v>158</v>
      </c>
      <c r="B15" s="82" t="s">
        <v>159</v>
      </c>
      <c r="C15" s="1">
        <v>0</v>
      </c>
    </row>
    <row r="16" spans="1:3" x14ac:dyDescent="0.2">
      <c r="A16" s="82" t="s">
        <v>164</v>
      </c>
      <c r="B16" s="82" t="s">
        <v>178</v>
      </c>
      <c r="C16" s="82">
        <v>103</v>
      </c>
    </row>
  </sheetData>
  <sheetProtection algorithmName="SHA-512" hashValue="gpgBInwmuKKNGZPoshbvYkzUgdIWGpEAKlP/zikON+fPKMjjoKE+euyDoPIHkHu8Ocb4Bl6HwEk3XHBjQwBQPA==" saltValue="Xtwn1Np/vASW7tXhgtSV3Q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(Mehrzweckhalle Stetternich)&amp;R&amp;G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57" t="s">
        <v>24</v>
      </c>
      <c r="C3" s="157"/>
      <c r="D3" s="157"/>
      <c r="E3" s="157"/>
      <c r="F3" s="157"/>
      <c r="G3" s="6" t="s">
        <v>109</v>
      </c>
      <c r="H3" s="29"/>
      <c r="I3" s="32" t="s">
        <v>130</v>
      </c>
    </row>
    <row r="4" spans="1:9" s="16" customFormat="1" x14ac:dyDescent="0.2">
      <c r="A4" s="20"/>
      <c r="B4" s="148"/>
      <c r="C4" s="148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58" t="s">
        <v>27</v>
      </c>
      <c r="C6" s="158"/>
      <c r="D6" s="158"/>
      <c r="E6" s="158"/>
      <c r="F6" s="158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179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24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59" t="s">
        <v>43</v>
      </c>
      <c r="C17" s="159"/>
      <c r="D17" s="159"/>
      <c r="G17" s="7"/>
      <c r="H17" s="36"/>
    </row>
    <row r="18" spans="1:9" s="16" customFormat="1" x14ac:dyDescent="0.2">
      <c r="A18" s="20"/>
      <c r="B18" s="37" t="s">
        <v>44</v>
      </c>
      <c r="C18" s="160" t="s">
        <v>45</v>
      </c>
      <c r="D18" s="160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61" t="s">
        <v>47</v>
      </c>
      <c r="D19" s="161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61" t="s">
        <v>49</v>
      </c>
      <c r="D20" s="161"/>
      <c r="E20" s="161"/>
      <c r="F20" s="161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59" t="s">
        <v>60</v>
      </c>
      <c r="C28" s="159"/>
      <c r="D28" s="159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7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6" t="s">
        <v>105</v>
      </c>
      <c r="E53" s="156"/>
      <c r="F53" s="156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110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s="130" customFormat="1" x14ac:dyDescent="0.2">
      <c r="B60" s="131"/>
      <c r="E60" s="132"/>
      <c r="F60" s="133"/>
      <c r="G60" s="132"/>
      <c r="H60" s="134"/>
    </row>
    <row r="61" spans="1:9" x14ac:dyDescent="0.2">
      <c r="A61" s="135"/>
      <c r="B61" s="136"/>
      <c r="C61" s="135"/>
      <c r="D61" s="135"/>
      <c r="E61" s="137"/>
      <c r="F61" s="138"/>
      <c r="G61" s="137"/>
      <c r="H61" s="139"/>
    </row>
    <row r="62" spans="1:9" x14ac:dyDescent="0.2">
      <c r="A62" s="135"/>
      <c r="B62" s="136"/>
      <c r="C62" s="135"/>
      <c r="D62" s="135"/>
      <c r="E62" s="137"/>
      <c r="F62" s="138"/>
      <c r="G62" s="137"/>
      <c r="H62" s="139"/>
    </row>
    <row r="63" spans="1:9" x14ac:dyDescent="0.2">
      <c r="A63" s="135"/>
      <c r="B63" s="136"/>
      <c r="C63" s="135"/>
      <c r="D63" s="135"/>
      <c r="E63" s="137"/>
      <c r="F63" s="138"/>
      <c r="G63" s="137"/>
      <c r="H63" s="139"/>
    </row>
    <row r="64" spans="1:9" x14ac:dyDescent="0.2">
      <c r="A64" s="135"/>
      <c r="B64" s="136"/>
      <c r="C64" s="135"/>
      <c r="D64" s="149"/>
      <c r="E64" s="137"/>
      <c r="F64" s="138"/>
      <c r="G64" s="137"/>
      <c r="H64" s="139"/>
    </row>
    <row r="65" spans="5:8" x14ac:dyDescent="0.2">
      <c r="E65" s="106"/>
      <c r="F65" s="107"/>
      <c r="H65" s="108"/>
    </row>
  </sheetData>
  <sheetProtection algorithmName="SHA-512" hashValue="oaov9KdWaWyn03Gihiz6WiRnm1hQJal1VpVS0qG9zgedB6dwtoN2re40Gqy6LCjesXj/HN23Qn6vYsNKBYcPYw==" saltValue="MsBON0LRfM9DDZWE8WvdN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(Mehrzweckhalle Stetternich)&amp;R&amp;G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57" t="s">
        <v>24</v>
      </c>
      <c r="C3" s="157"/>
      <c r="D3" s="157"/>
      <c r="E3" s="157"/>
      <c r="F3" s="157"/>
      <c r="G3" s="6" t="s">
        <v>109</v>
      </c>
      <c r="H3" s="29"/>
      <c r="I3" s="32" t="s">
        <v>130</v>
      </c>
    </row>
    <row r="4" spans="1:9" s="16" customFormat="1" x14ac:dyDescent="0.2">
      <c r="A4" s="20"/>
      <c r="B4" s="148"/>
      <c r="C4" s="148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58" t="s">
        <v>27</v>
      </c>
      <c r="C6" s="158"/>
      <c r="D6" s="158"/>
      <c r="E6" s="158"/>
      <c r="F6" s="158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179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24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59" t="s">
        <v>43</v>
      </c>
      <c r="C17" s="159"/>
      <c r="D17" s="159"/>
      <c r="G17" s="7"/>
      <c r="H17" s="36"/>
    </row>
    <row r="18" spans="1:9" s="16" customFormat="1" x14ac:dyDescent="0.2">
      <c r="A18" s="20"/>
      <c r="B18" s="37" t="s">
        <v>44</v>
      </c>
      <c r="C18" s="160" t="s">
        <v>45</v>
      </c>
      <c r="D18" s="160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61" t="s">
        <v>47</v>
      </c>
      <c r="D19" s="161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61" t="s">
        <v>49</v>
      </c>
      <c r="D20" s="161"/>
      <c r="E20" s="161"/>
      <c r="F20" s="161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59" t="s">
        <v>60</v>
      </c>
      <c r="C28" s="159"/>
      <c r="D28" s="159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7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6" t="s">
        <v>105</v>
      </c>
      <c r="E53" s="156"/>
      <c r="F53" s="156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182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</sheetData>
  <sheetProtection algorithmName="SHA-512" hashValue="SbZH9lsOLYbwyvWVnIsC++Yq9QZJqhu5dhjqoOZ+BtjUpxXR4uXLyUfYPUx0SzNGK6PI8rR5DEesDXDPr+LIOg==" saltValue="EDeuF/GuHTA5NmauXRbOf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(Mehrzweckhalle Stetternich)&amp;R&amp;G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57" t="s">
        <v>24</v>
      </c>
      <c r="C3" s="157"/>
      <c r="D3" s="157"/>
      <c r="E3" s="157"/>
      <c r="F3" s="163"/>
      <c r="G3" s="6" t="s">
        <v>109</v>
      </c>
      <c r="H3" s="29"/>
      <c r="I3" s="32" t="s">
        <v>130</v>
      </c>
    </row>
    <row r="4" spans="1:9" s="16" customFormat="1" x14ac:dyDescent="0.2">
      <c r="A4" s="20"/>
      <c r="B4" s="148"/>
      <c r="C4" s="148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57" t="s">
        <v>27</v>
      </c>
      <c r="C6" s="157"/>
      <c r="D6" s="157"/>
      <c r="E6" s="157"/>
      <c r="F6" s="157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179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24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64" t="s">
        <v>43</v>
      </c>
      <c r="C17" s="164"/>
      <c r="D17" s="164"/>
      <c r="G17" s="7"/>
      <c r="H17" s="36"/>
    </row>
    <row r="18" spans="1:9" s="16" customFormat="1" x14ac:dyDescent="0.2">
      <c r="A18" s="20"/>
      <c r="B18" s="37" t="s">
        <v>44</v>
      </c>
      <c r="C18" s="160" t="s">
        <v>45</v>
      </c>
      <c r="D18" s="160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61" t="s">
        <v>47</v>
      </c>
      <c r="D19" s="161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61" t="s">
        <v>49</v>
      </c>
      <c r="D20" s="161"/>
      <c r="E20" s="161"/>
      <c r="F20" s="165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64" t="s">
        <v>60</v>
      </c>
      <c r="C28" s="164"/>
      <c r="D28" s="164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7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6" t="s">
        <v>105</v>
      </c>
      <c r="E53" s="156"/>
      <c r="F53" s="16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181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s="130" customFormat="1" x14ac:dyDescent="0.2">
      <c r="B60" s="131"/>
      <c r="E60" s="132"/>
      <c r="F60" s="133"/>
      <c r="G60" s="132"/>
      <c r="H60" s="134"/>
    </row>
    <row r="61" spans="1:9" x14ac:dyDescent="0.2">
      <c r="A61" s="150"/>
      <c r="B61" s="151"/>
      <c r="C61" s="150"/>
      <c r="D61" s="150"/>
      <c r="E61" s="152"/>
      <c r="F61" s="153"/>
      <c r="G61" s="152"/>
      <c r="H61" s="154"/>
    </row>
    <row r="62" spans="1:9" x14ac:dyDescent="0.2">
      <c r="A62" s="150"/>
      <c r="B62" s="151"/>
      <c r="C62" s="150"/>
      <c r="D62" s="150"/>
      <c r="E62" s="152"/>
      <c r="F62" s="153"/>
      <c r="G62" s="152"/>
      <c r="H62" s="154"/>
    </row>
    <row r="63" spans="1:9" x14ac:dyDescent="0.2">
      <c r="A63" s="135"/>
      <c r="B63" s="136"/>
      <c r="C63" s="135"/>
      <c r="D63" s="135"/>
      <c r="E63" s="137"/>
      <c r="F63" s="138"/>
      <c r="G63" s="137"/>
      <c r="H63" s="139"/>
    </row>
    <row r="64" spans="1:9" x14ac:dyDescent="0.2">
      <c r="A64" s="135"/>
      <c r="B64" s="136"/>
      <c r="C64" s="135"/>
      <c r="D64" s="149"/>
      <c r="E64" s="137"/>
      <c r="F64" s="138"/>
      <c r="G64" s="137"/>
      <c r="H64" s="139"/>
    </row>
    <row r="65" spans="5:8" x14ac:dyDescent="0.2">
      <c r="E65" s="106"/>
      <c r="F65" s="107"/>
      <c r="H65" s="108"/>
    </row>
  </sheetData>
  <sheetProtection algorithmName="SHA-512" hashValue="bxrV9SRdvX4G6CpnvtMRXHLp6xQdsjySs9bEvfN1DGJo+yhM+BZtpjrSfYmqdoLs6h/x7HlBN0vZu+pPmtYkxA==" saltValue="xMUJFHLKqM1Tu4/S7BmCe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(Mehrzweckhalle Stetternich)&amp;R&amp;G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57" t="s">
        <v>24</v>
      </c>
      <c r="C3" s="157"/>
      <c r="D3" s="157"/>
      <c r="E3" s="157"/>
      <c r="F3" s="163"/>
      <c r="G3" s="6" t="s">
        <v>109</v>
      </c>
      <c r="H3" s="29"/>
      <c r="I3" s="32" t="s">
        <v>130</v>
      </c>
    </row>
    <row r="4" spans="1:9" s="16" customFormat="1" x14ac:dyDescent="0.2">
      <c r="A4" s="20"/>
      <c r="B4" s="148"/>
      <c r="C4" s="148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57" t="s">
        <v>27</v>
      </c>
      <c r="C6" s="157"/>
      <c r="D6" s="157"/>
      <c r="E6" s="157"/>
      <c r="F6" s="157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2"/>
      <c r="E11" s="123" t="s">
        <v>179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24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25"/>
      <c r="H13" s="126">
        <f>(G13*H4)</f>
        <v>0</v>
      </c>
      <c r="I13" s="127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64" t="s">
        <v>43</v>
      </c>
      <c r="C17" s="164"/>
      <c r="D17" s="164"/>
      <c r="G17" s="7"/>
      <c r="H17" s="36"/>
    </row>
    <row r="18" spans="1:9" s="16" customFormat="1" x14ac:dyDescent="0.2">
      <c r="A18" s="20"/>
      <c r="B18" s="37" t="s">
        <v>44</v>
      </c>
      <c r="C18" s="160" t="s">
        <v>45</v>
      </c>
      <c r="D18" s="160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61" t="s">
        <v>47</v>
      </c>
      <c r="D19" s="161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61" t="s">
        <v>49</v>
      </c>
      <c r="D20" s="161"/>
      <c r="E20" s="161"/>
      <c r="F20" s="165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64" t="s">
        <v>60</v>
      </c>
      <c r="C28" s="164"/>
      <c r="D28" s="164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47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6" t="s">
        <v>105</v>
      </c>
      <c r="E53" s="156"/>
      <c r="F53" s="16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191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30"/>
      <c r="B59" s="131"/>
      <c r="C59" s="130"/>
      <c r="D59" s="130"/>
      <c r="E59" s="132"/>
      <c r="F59" s="133"/>
      <c r="G59" s="132"/>
      <c r="H59" s="134"/>
    </row>
    <row r="60" spans="1:9" x14ac:dyDescent="0.2">
      <c r="E60" s="106"/>
      <c r="F60" s="107"/>
      <c r="H60" s="108"/>
    </row>
    <row r="61" spans="1:9" x14ac:dyDescent="0.2">
      <c r="A61" s="130"/>
      <c r="B61" s="131"/>
      <c r="C61" s="130"/>
      <c r="D61" s="130"/>
      <c r="E61" s="132"/>
      <c r="F61" s="133"/>
      <c r="G61" s="132"/>
      <c r="H61" s="134"/>
    </row>
  </sheetData>
  <sheetProtection algorithmName="SHA-512" hashValue="rZ6SCSn3ivlYvbjbdoj9UMqLAi8/+/8Mj5hD4OXN1V1M13JKA8jsCe2ZlYr/I0UiFShSx8b4cKs3v3k0OMbsKg==" saltValue="RZxLPYkNlxS2cf2I6G749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(Mehrzweckhalle Stetternich)&amp;R&amp;G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89" customFormat="1" ht="15.75" customHeight="1" x14ac:dyDescent="0.25">
      <c r="E3" s="90">
        <v>2027</v>
      </c>
      <c r="F3" s="90">
        <v>2028</v>
      </c>
      <c r="G3" s="90">
        <v>2029</v>
      </c>
      <c r="H3" s="90">
        <v>2030</v>
      </c>
      <c r="I3" s="90" t="s">
        <v>149</v>
      </c>
    </row>
    <row r="6" spans="1:9" s="89" customFormat="1" ht="15.75" customHeight="1" x14ac:dyDescent="0.25">
      <c r="A6" s="89" t="s">
        <v>133</v>
      </c>
      <c r="E6" s="99"/>
      <c r="F6" s="99"/>
      <c r="G6" s="99"/>
      <c r="H6" s="99"/>
      <c r="I6" s="91"/>
    </row>
    <row r="9" spans="1:9" s="89" customFormat="1" ht="15.75" customHeight="1" x14ac:dyDescent="0.25">
      <c r="A9" s="89" t="s">
        <v>180</v>
      </c>
      <c r="E9" s="92">
        <v>103</v>
      </c>
      <c r="F9" s="92">
        <v>103</v>
      </c>
      <c r="G9" s="92">
        <v>103</v>
      </c>
      <c r="H9" s="92">
        <v>103</v>
      </c>
      <c r="I9" s="92">
        <f>SUM(E9:H9)</f>
        <v>412</v>
      </c>
    </row>
    <row r="12" spans="1:9" ht="15.75" customHeight="1" x14ac:dyDescent="0.2">
      <c r="A12" s="89" t="s">
        <v>154</v>
      </c>
      <c r="E12" s="92">
        <f>E6*E9</f>
        <v>0</v>
      </c>
      <c r="F12" s="92">
        <f t="shared" ref="F12:H12" si="0">F6*F9</f>
        <v>0</v>
      </c>
      <c r="G12" s="92">
        <f t="shared" si="0"/>
        <v>0</v>
      </c>
      <c r="H12" s="92">
        <f t="shared" si="0"/>
        <v>0</v>
      </c>
      <c r="I12" s="93">
        <f>SUM(E12:H12)</f>
        <v>0</v>
      </c>
    </row>
    <row r="15" spans="1:9" s="89" customFormat="1" ht="15.75" customHeight="1" x14ac:dyDescent="0.25">
      <c r="A15" s="89" t="s">
        <v>153</v>
      </c>
      <c r="E15" s="98" t="s">
        <v>160</v>
      </c>
      <c r="F15" s="98" t="s">
        <v>160</v>
      </c>
      <c r="G15" s="98" t="s">
        <v>160</v>
      </c>
      <c r="H15" s="98" t="s">
        <v>160</v>
      </c>
    </row>
    <row r="18" spans="1:9" ht="15.75" customHeight="1" x14ac:dyDescent="0.2">
      <c r="A18" s="89" t="s">
        <v>155</v>
      </c>
      <c r="E18" s="94">
        <f>(IF(E15="SVS UR",'SVS UR'!$H$57,IF(E15="SVS Auf",'SVS Auf'!$H$57,0)))</f>
        <v>0</v>
      </c>
      <c r="F18" s="94">
        <f>(IF(F15="SVS UR",'SVS UR'!$H$57,IF(F15="SVS Auf",'SVS Auf'!$H$57,0)))</f>
        <v>0</v>
      </c>
      <c r="G18" s="94">
        <f>(IF(G15="SVS UR",'SVS UR'!$H$57,IF(G15="SVS Auf",'SVS Auf'!$H$57,0)))</f>
        <v>0</v>
      </c>
      <c r="H18" s="94">
        <f>(IF(H15="SVS UR",'SVS UR'!$H$57,IF(H15="SVS Auf",'SVS Auf'!$H$57,0)))</f>
        <v>0</v>
      </c>
    </row>
    <row r="21" spans="1:9" s="95" customFormat="1" ht="15.75" customHeight="1" x14ac:dyDescent="0.25">
      <c r="A21" s="95" t="s">
        <v>192</v>
      </c>
      <c r="E21" s="96">
        <f>E12*E18</f>
        <v>0</v>
      </c>
      <c r="F21" s="96">
        <f>F12*F18</f>
        <v>0</v>
      </c>
      <c r="G21" s="96">
        <f t="shared" ref="G21:H21" si="1">G12*G18</f>
        <v>0</v>
      </c>
      <c r="H21" s="96">
        <f t="shared" si="1"/>
        <v>0</v>
      </c>
      <c r="I21" s="97">
        <f>SUM(E21:H21)</f>
        <v>0</v>
      </c>
    </row>
  </sheetData>
  <sheetProtection algorithmName="SHA-512" hashValue="Rwwhzgb2Jn57tXMaCqjnh/ZsobFxSq9gskZw585S5AjRMfQAmqozzw47e1EGD6k5Vt7RIGnSMQUJ0SohPjcx1A==" saltValue="RK9pT8H5zfVQLNmBo0HQEw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(Mehrzweckhalle Stetternich)&amp;R&amp;G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118</v>
      </c>
      <c r="D2" s="10" t="s">
        <v>117</v>
      </c>
      <c r="E2" s="11" t="s">
        <v>117</v>
      </c>
      <c r="F2" s="10" t="s">
        <v>118</v>
      </c>
      <c r="G2" s="10" t="s">
        <v>117</v>
      </c>
      <c r="H2" s="10" t="s">
        <v>118</v>
      </c>
      <c r="I2" s="10" t="s">
        <v>117</v>
      </c>
      <c r="J2" s="10" t="s">
        <v>118</v>
      </c>
      <c r="K2" s="10" t="s">
        <v>116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67" t="s">
        <v>114</v>
      </c>
      <c r="B5" s="168"/>
      <c r="C5" s="128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3" t="s">
        <v>152</v>
      </c>
      <c r="B8" s="88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67" t="s">
        <v>115</v>
      </c>
      <c r="B10" s="168"/>
      <c r="C10" s="129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67" t="s">
        <v>119</v>
      </c>
      <c r="B12" s="168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3" t="s">
        <v>152</v>
      </c>
      <c r="B15" s="88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67" t="s">
        <v>115</v>
      </c>
      <c r="B17" s="168"/>
      <c r="C17" s="129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67" t="s">
        <v>119</v>
      </c>
      <c r="B19" s="168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3" t="s">
        <v>152</v>
      </c>
      <c r="B22" s="88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67" t="s">
        <v>115</v>
      </c>
      <c r="B24" s="168"/>
      <c r="C24" s="129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67" t="s">
        <v>119</v>
      </c>
      <c r="B26" s="168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3" t="s">
        <v>152</v>
      </c>
      <c r="B29" s="88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67" t="s">
        <v>115</v>
      </c>
      <c r="B31" s="168"/>
      <c r="C31" s="129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67" t="s">
        <v>119</v>
      </c>
      <c r="B33" s="168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69"/>
      <c r="B36" s="170"/>
      <c r="C36" s="81">
        <f>SUM(C12,C19,C26,C33)</f>
        <v>0</v>
      </c>
      <c r="D36" s="81">
        <f>SUM(D12,D19,D26,D33)</f>
        <v>0</v>
      </c>
      <c r="E36" s="81"/>
      <c r="F36" s="81"/>
      <c r="G36" s="81"/>
      <c r="H36" s="81"/>
      <c r="I36" s="81"/>
      <c r="J36" s="81"/>
      <c r="K36" s="81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69"/>
      <c r="B38" s="170"/>
      <c r="C38" s="121"/>
      <c r="D38" s="81"/>
      <c r="E38" s="81">
        <f>SUM(E12,E19,E26,E33)</f>
        <v>0</v>
      </c>
      <c r="F38" s="81">
        <f>SUM(F12,F19,F26,F33)</f>
        <v>0</v>
      </c>
      <c r="G38" s="81"/>
      <c r="H38" s="81"/>
      <c r="I38" s="81"/>
      <c r="J38" s="81"/>
      <c r="K38" s="81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69"/>
      <c r="B40" s="170"/>
      <c r="C40" s="121"/>
      <c r="D40" s="81"/>
      <c r="E40" s="81"/>
      <c r="F40" s="81"/>
      <c r="G40" s="81">
        <f>SUM(G12,G19,G26,G33)</f>
        <v>0</v>
      </c>
      <c r="H40" s="81">
        <f>SUM(H12,H19,H26,H33)</f>
        <v>0</v>
      </c>
      <c r="I40" s="81"/>
      <c r="J40" s="81"/>
      <c r="K40" s="81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69"/>
      <c r="B42" s="170"/>
      <c r="C42" s="121"/>
      <c r="D42" s="81"/>
      <c r="E42" s="81"/>
      <c r="F42" s="81"/>
      <c r="G42" s="81"/>
      <c r="H42" s="81"/>
      <c r="I42" s="81">
        <f>SUM(I12,I19,I26,I33)</f>
        <v>0</v>
      </c>
      <c r="J42" s="81">
        <f>SUM(J12,J19,J26,J33)</f>
        <v>0</v>
      </c>
      <c r="K42" s="81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66" t="s">
        <v>195</v>
      </c>
      <c r="B46" s="166"/>
      <c r="C46" s="166"/>
      <c r="D46" s="166"/>
      <c r="E46" s="166"/>
      <c r="F46" s="166"/>
      <c r="G46" s="166"/>
      <c r="H46" s="120"/>
      <c r="I46" s="120"/>
      <c r="J46" s="9"/>
      <c r="K46" s="22">
        <f>SUM(K36,K38,K40,K42)</f>
        <v>0</v>
      </c>
    </row>
  </sheetData>
  <sheetProtection algorithmName="SHA-512" hashValue="GksJZEAWtJaGSplV1aXnhRLRV8c4DAbSxTTPxXaBEDc+r/sWYKRqbvKlx3b3PHMD2FmjSMX0PAQbJb0epbBv7A==" saltValue="RPYaALVYXBweg7oKTbUj7Q==" spinCount="100000" sheet="1" objects="1" scenarios="1"/>
  <mergeCells count="14">
    <mergeCell ref="A46:G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(Mehrzweckhalle Stetternich)&amp;R&amp;G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J34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2" spans="1:10" x14ac:dyDescent="0.2">
      <c r="A2" s="16" t="s">
        <v>196</v>
      </c>
    </row>
    <row r="3" spans="1:10" x14ac:dyDescent="0.2">
      <c r="D3" s="63" t="s">
        <v>193</v>
      </c>
      <c r="E3" s="63" t="s">
        <v>194</v>
      </c>
      <c r="F3" s="63" t="s">
        <v>197</v>
      </c>
      <c r="G3" s="63" t="s">
        <v>198</v>
      </c>
      <c r="H3" s="63" t="s">
        <v>148</v>
      </c>
    </row>
    <row r="4" spans="1:10" x14ac:dyDescent="0.2">
      <c r="D4" s="64" t="s">
        <v>123</v>
      </c>
      <c r="E4" s="64" t="s">
        <v>123</v>
      </c>
      <c r="F4" s="64" t="s">
        <v>123</v>
      </c>
      <c r="G4" s="64" t="s">
        <v>123</v>
      </c>
      <c r="H4" s="64" t="s">
        <v>123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4" t="s">
        <v>120</v>
      </c>
      <c r="B7" s="86"/>
      <c r="C7" s="85"/>
      <c r="D7" s="67">
        <f>UR!O16*12</f>
        <v>0</v>
      </c>
      <c r="E7" s="67">
        <f>UR!O16*12</f>
        <v>0</v>
      </c>
      <c r="F7" s="67">
        <f>UR!O16*12</f>
        <v>0</v>
      </c>
      <c r="G7" s="67">
        <f>UR!O16*12</f>
        <v>0</v>
      </c>
      <c r="H7" s="67">
        <f>SUM(D7:G7)</f>
        <v>0</v>
      </c>
      <c r="I7" s="79"/>
      <c r="J7" s="79"/>
    </row>
    <row r="10" spans="1:10" s="66" customFormat="1" ht="15" x14ac:dyDescent="0.2">
      <c r="A10" s="155" t="s">
        <v>121</v>
      </c>
      <c r="B10" s="86"/>
      <c r="C10" s="85"/>
      <c r="D10" s="67">
        <f>ZwischenR!O16*2</f>
        <v>0</v>
      </c>
      <c r="E10" s="67">
        <f>ZwischenR!O16*2</f>
        <v>0</v>
      </c>
      <c r="F10" s="67">
        <f>ZwischenR!O16*2</f>
        <v>0</v>
      </c>
      <c r="G10" s="67">
        <f>ZwischenR!O16*2</f>
        <v>0</v>
      </c>
      <c r="H10" s="67">
        <f>SUM(D10:G10)</f>
        <v>0</v>
      </c>
      <c r="I10" s="79"/>
      <c r="J10" s="79"/>
    </row>
    <row r="13" spans="1:10" s="66" customFormat="1" ht="15" x14ac:dyDescent="0.2">
      <c r="A13" s="84" t="s">
        <v>122</v>
      </c>
      <c r="B13" s="86"/>
      <c r="C13" s="85"/>
      <c r="D13" s="67">
        <f>GrundR!O16</f>
        <v>0</v>
      </c>
      <c r="E13" s="67">
        <f>GrundR!O16</f>
        <v>0</v>
      </c>
      <c r="F13" s="67">
        <f>GrundR!O16</f>
        <v>0</v>
      </c>
      <c r="G13" s="67">
        <f>GrundR!O16</f>
        <v>0</v>
      </c>
      <c r="H13" s="67">
        <f>SUM(D13:G13)</f>
        <v>0</v>
      </c>
      <c r="I13" s="79"/>
    </row>
    <row r="17" spans="1:10" s="66" customFormat="1" ht="15" x14ac:dyDescent="0.2">
      <c r="A17" s="84" t="s">
        <v>124</v>
      </c>
      <c r="B17" s="86"/>
      <c r="C17" s="85"/>
      <c r="D17" s="67">
        <f>Aufsicht!E21</f>
        <v>0</v>
      </c>
      <c r="E17" s="67">
        <f>Aufsicht!F21</f>
        <v>0</v>
      </c>
      <c r="F17" s="67">
        <f>Aufsicht!G21</f>
        <v>0</v>
      </c>
      <c r="G17" s="67">
        <f>Aufsicht!H21</f>
        <v>0</v>
      </c>
      <c r="H17" s="67">
        <f>SUM(D17:G17)</f>
        <v>0</v>
      </c>
      <c r="J17" s="79"/>
    </row>
    <row r="21" spans="1:10" s="66" customFormat="1" ht="15" x14ac:dyDescent="0.2">
      <c r="A21" s="155" t="s">
        <v>113</v>
      </c>
      <c r="B21" s="86"/>
      <c r="C21" s="85"/>
      <c r="D21" s="67">
        <f>Schmutzfang!K36</f>
        <v>0</v>
      </c>
      <c r="E21" s="67">
        <f>Schmutzfang!K38</f>
        <v>0</v>
      </c>
      <c r="F21" s="67">
        <f>Schmutzfang!K40</f>
        <v>0</v>
      </c>
      <c r="G21" s="67">
        <f>Schmutzfang!K42</f>
        <v>0</v>
      </c>
      <c r="H21" s="67">
        <f>SUM(D21:G21)</f>
        <v>0</v>
      </c>
    </row>
    <row r="28" spans="1:10" s="68" customFormat="1" ht="20.25" customHeight="1" x14ac:dyDescent="0.25">
      <c r="A28" s="87"/>
      <c r="B28" s="87"/>
      <c r="C28" s="87"/>
      <c r="D28" s="77"/>
      <c r="E28" s="171" t="s">
        <v>125</v>
      </c>
      <c r="F28" s="172"/>
      <c r="G28" s="172"/>
      <c r="H28" s="80">
        <f>SUM(H7,H10,H13,H17,H21)</f>
        <v>0</v>
      </c>
    </row>
    <row r="29" spans="1:10" s="70" customFormat="1" ht="6" customHeight="1" x14ac:dyDescent="0.25">
      <c r="A29" s="69"/>
      <c r="D29" s="78"/>
      <c r="E29" s="78"/>
      <c r="F29" s="78"/>
      <c r="G29" s="78"/>
    </row>
    <row r="30" spans="1:10" s="68" customFormat="1" ht="20.25" customHeight="1" x14ac:dyDescent="0.25">
      <c r="A30" s="87"/>
      <c r="B30" s="87"/>
      <c r="C30" s="87"/>
      <c r="D30" s="77"/>
      <c r="E30" s="171" t="s">
        <v>126</v>
      </c>
      <c r="F30" s="172"/>
      <c r="G30" s="172"/>
      <c r="H30" s="80">
        <f>H28/100*19</f>
        <v>0</v>
      </c>
    </row>
    <row r="31" spans="1:10" s="70" customFormat="1" ht="6" customHeight="1" x14ac:dyDescent="0.25">
      <c r="A31" s="69"/>
      <c r="D31" s="78"/>
      <c r="E31" s="78"/>
      <c r="F31" s="78"/>
      <c r="G31" s="78"/>
    </row>
    <row r="32" spans="1:10" s="68" customFormat="1" ht="20.25" customHeight="1" x14ac:dyDescent="0.25">
      <c r="A32" s="87"/>
      <c r="B32" s="87"/>
      <c r="C32" s="87"/>
      <c r="D32" s="77"/>
      <c r="E32" s="171" t="s">
        <v>127</v>
      </c>
      <c r="F32" s="172"/>
      <c r="G32" s="172"/>
      <c r="H32" s="80">
        <f>SUM(H28,H30)</f>
        <v>0</v>
      </c>
    </row>
    <row r="34" ht="13.5" customHeight="1" x14ac:dyDescent="0.2"/>
  </sheetData>
  <sheetProtection algorithmName="SHA-512" hashValue="wDpBS2N4/TdXmXzP7ZgiasTIIbMlqVG/xsTZLniRYJqiQNrsfSqV3RuTvMluCDIdQorHDD6ehHXt+Qs3D8RqxA==" saltValue="pm0Bo09LSlutTF6Vhxu13g==" spinCount="100000" sheet="1" objects="1" scenarios="1"/>
  <mergeCells count="3">
    <mergeCell ref="E28:G28"/>
    <mergeCell ref="E30:G30"/>
    <mergeCell ref="E32:G32"/>
  </mergeCells>
  <phoneticPr fontId="18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(Mehrzweckhalle Stetternich)&amp;R&amp;G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GGS Süd</dc:subject>
  <cp:lastModifiedBy>Petra Thaler</cp:lastModifiedBy>
  <cp:lastPrinted>2015-07-09T09:56:26Z</cp:lastPrinted>
  <dcterms:created xsi:type="dcterms:W3CDTF">2014-03-31T14:05:18Z</dcterms:created>
  <dcterms:modified xsi:type="dcterms:W3CDTF">2026-04-20T13:23:29Z</dcterms:modified>
</cp:coreProperties>
</file>